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activeTab="6"/>
  </bookViews>
  <sheets>
    <sheet name="ยุทธ1" sheetId="1" r:id="rId1"/>
    <sheet name="ยุทธ2" sheetId="5" r:id="rId2"/>
    <sheet name="ยุทธ3" sheetId="7" r:id="rId3"/>
    <sheet name="ยุทธ4" sheetId="8" r:id="rId4"/>
    <sheet name="ยุทธ5" sheetId="11" r:id="rId5"/>
    <sheet name="สรุปงบตามแผนปฏิบัติการปี2567" sheetId="6" r:id="rId6"/>
    <sheet name="สรุปแยกตามแหล่งงบ" sheetId="9" r:id="rId7"/>
    <sheet name="สารบัญ" sheetId="10" r:id="rId8"/>
  </sheets>
  <definedNames>
    <definedName name="_xlnm.Print_Area" localSheetId="6">สรุปแยกตามแหล่งงบ!$A$1:$K$38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6" l="1"/>
  <c r="E29" i="9" l="1"/>
  <c r="E26" i="9" l="1"/>
  <c r="E20" i="9" l="1"/>
  <c r="E17" i="9" l="1"/>
  <c r="E10" i="9" l="1"/>
  <c r="E30" i="9" s="1"/>
  <c r="D29" i="9" l="1"/>
  <c r="F29" i="9"/>
  <c r="G29" i="9"/>
  <c r="H29" i="9"/>
  <c r="I29" i="9"/>
  <c r="J29" i="9"/>
  <c r="C29" i="9"/>
  <c r="I26" i="9"/>
  <c r="J26" i="9"/>
  <c r="K28" i="9"/>
  <c r="K29" i="9" s="1"/>
  <c r="C13" i="9" l="1"/>
  <c r="C12" i="9"/>
  <c r="C8" i="9"/>
  <c r="C6" i="9"/>
  <c r="D19" i="6" l="1"/>
  <c r="C19" i="6"/>
  <c r="H25" i="9" l="1"/>
  <c r="F25" i="9"/>
  <c r="G25" i="9"/>
  <c r="D25" i="9"/>
  <c r="D26" i="9" s="1"/>
  <c r="F23" i="9"/>
  <c r="F26" i="9" s="1"/>
  <c r="H23" i="9"/>
  <c r="G23" i="9"/>
  <c r="G22" i="9"/>
  <c r="G26" i="9" l="1"/>
  <c r="D16" i="9"/>
  <c r="G19" i="9"/>
  <c r="H19" i="9"/>
  <c r="G15" i="9" l="1"/>
  <c r="G14" i="9"/>
  <c r="C14" i="9" s="1"/>
  <c r="G9" i="9"/>
  <c r="C9" i="9" s="1"/>
  <c r="G7" i="9"/>
  <c r="H16" i="9"/>
  <c r="F16" i="9"/>
  <c r="G16" i="9"/>
  <c r="C16" i="9" s="1"/>
  <c r="H15" i="9"/>
  <c r="F15" i="9"/>
  <c r="D15" i="9"/>
  <c r="H14" i="9"/>
  <c r="H9" i="9"/>
  <c r="H7" i="9"/>
  <c r="C15" i="9" l="1"/>
  <c r="F9" i="9"/>
  <c r="F7" i="9"/>
  <c r="F8" i="9"/>
  <c r="D7" i="9"/>
  <c r="C7" i="9" s="1"/>
  <c r="F10" i="9" l="1"/>
  <c r="H22" i="9"/>
  <c r="H26" i="9" s="1"/>
  <c r="H20" i="9"/>
  <c r="G20" i="9"/>
  <c r="F20" i="9"/>
  <c r="I20" i="9"/>
  <c r="J20" i="9"/>
  <c r="D20" i="9"/>
  <c r="I10" i="9"/>
  <c r="J10" i="9"/>
  <c r="I17" i="9"/>
  <c r="J17" i="9"/>
  <c r="J30" i="9" l="1"/>
  <c r="I30" i="9"/>
  <c r="H17" i="9"/>
  <c r="F17" i="9"/>
  <c r="F30" i="9" s="1"/>
  <c r="G17" i="9"/>
  <c r="H10" i="9"/>
  <c r="G10" i="9"/>
  <c r="D10" i="9"/>
  <c r="H30" i="9" l="1"/>
  <c r="G30" i="9"/>
  <c r="D17" i="9"/>
  <c r="D30" i="9" s="1"/>
  <c r="K25" i="9"/>
  <c r="K7" i="9"/>
  <c r="K9" i="9"/>
  <c r="K12" i="9"/>
  <c r="K14" i="9"/>
  <c r="K15" i="9"/>
  <c r="K16" i="9"/>
  <c r="C19" i="9"/>
  <c r="C20" i="9" s="1"/>
  <c r="C22" i="9"/>
  <c r="C23" i="9"/>
  <c r="C24" i="9"/>
  <c r="C23" i="6" s="1"/>
  <c r="C25" i="9"/>
  <c r="C24" i="6" s="1"/>
  <c r="C25" i="6" l="1"/>
  <c r="C29" i="6" s="1"/>
  <c r="C26" i="9"/>
  <c r="D9" i="6"/>
  <c r="K23" i="9"/>
  <c r="K22" i="9"/>
  <c r="K19" i="9"/>
  <c r="K20" i="9" s="1"/>
  <c r="C17" i="9"/>
  <c r="K13" i="9"/>
  <c r="K8" i="9"/>
  <c r="C10" i="9"/>
  <c r="K26" i="9" l="1"/>
  <c r="C30" i="9"/>
  <c r="D16" i="6"/>
  <c r="K17" i="9"/>
  <c r="D25" i="6"/>
  <c r="K6" i="9"/>
  <c r="K10" i="9" s="1"/>
  <c r="K30" i="9" l="1"/>
  <c r="D29" i="6"/>
</calcChain>
</file>

<file path=xl/sharedStrings.xml><?xml version="1.0" encoding="utf-8"?>
<sst xmlns="http://schemas.openxmlformats.org/spreadsheetml/2006/main" count="3069" uniqueCount="1740">
  <si>
    <t>ลำดับ</t>
  </si>
  <si>
    <t>กิจกรรมหลัก</t>
  </si>
  <si>
    <t>งบประมาณ(บาท)</t>
  </si>
  <si>
    <t>เป้าหมาย</t>
  </si>
  <si>
    <t>แหล่งงบประมาณ</t>
  </si>
  <si>
    <t>ชื่อโครงการ</t>
  </si>
  <si>
    <t xml:space="preserve">ประเด็นยุทธศาสตร์ </t>
  </si>
  <si>
    <t>จำนวนโครงการ</t>
  </si>
  <si>
    <t>จำนวนเงิน(บาท)</t>
  </si>
  <si>
    <t>รวม</t>
  </si>
  <si>
    <t xml:space="preserve"> ยุทธศาสตร์บุคลากรเป็นเลิศ (People Excellence)</t>
  </si>
  <si>
    <t xml:space="preserve"> ยุทธศาสตร์บริหารเป็นเลิศด้วยธรรมาภิบาล (Governance Excellence)</t>
  </si>
  <si>
    <t>รวมทั้งหมด</t>
  </si>
  <si>
    <t>ระยะเวลาดำเนินการ</t>
  </si>
  <si>
    <t>ยุทธศาสตร์ที่ 1. ยุทธศาสตร์ส่งเสริมสุขภาพและป้องกันโรคเป็นเลิศ (PP&amp;P Excellence)</t>
  </si>
  <si>
    <t>(………………………………………………………………………………)</t>
  </si>
  <si>
    <t>แผนงานที่ 1 : การพัฒนาคุณภาพชีวิตคนไทยทุกกลุ่มวัย(ด้านสุขภาพ)</t>
  </si>
  <si>
    <t xml:space="preserve">แผนงานที่ 2 : การพัฒนาคุณภาพชีวิตระดับอําเภอ </t>
  </si>
  <si>
    <t>แผนงานที่ 3 : การป้องกันควบคุมโรคและลดปัจจัยเสี่ยงด้านสุขภาพ</t>
  </si>
  <si>
    <t xml:space="preserve">แผนงานที่ 4 : การบริหารจัดการสิ่งแวดล้อม </t>
  </si>
  <si>
    <t>แผนงานที่ 6 : การพัฒนาระบบบริการสุขภาพ(Service Plan)</t>
  </si>
  <si>
    <t>แผนงานที่ 7 : การพัฒนาระบบบริการการแพทย์ฉุกเฉินครบวงจรและระบบการส่งต่อ</t>
  </si>
  <si>
    <t xml:space="preserve">แผนงานที่ 10 : การพัฒนาระบบบริหารจัดการกําลังคนด้านสุขภาพ </t>
  </si>
  <si>
    <t xml:space="preserve">แผนงานที่ 11 : การพัฒนาระบบธรรมาภิบาลและองค์กรคุณภาพ </t>
  </si>
  <si>
    <t xml:space="preserve">แผนงานที่ 12 : การพัฒนาระบบข้อมูลสารสนเทศด้านสุขภาพ </t>
  </si>
  <si>
    <t>แผนงานที่ 13 : การบริหารจัดการด้านการเงินการคลังสุขภาพ</t>
  </si>
  <si>
    <t xml:space="preserve">แผนงานที่ 14 : การพัฒนางานวิจัยและนวัตกรรมด้านสุขภาพ </t>
  </si>
  <si>
    <t>หมายเหตุ</t>
  </si>
  <si>
    <t>แผนงานที่ 5 : การพัฒนาระบบการแพทย์ปฐมภูมิ</t>
  </si>
  <si>
    <t>แผนงานที่ 8 : การพัฒนาตามโครงการพระราชดำริ โครงการเฉลิมพระเกียรติ</t>
  </si>
  <si>
    <t>หน่วยงาน  คปสอ. บ้านม่วง</t>
  </si>
  <si>
    <t>ผู้รับผิดชอบ</t>
  </si>
  <si>
    <t xml:space="preserve"> 1. จัดให้บริการตามมาตรฐานงานแม่และเด็ก (ANC, WBC, LR, PP คุณภาพ) </t>
  </si>
  <si>
    <t xml:space="preserve"> คลินิก ANC, WBC, LR, PP</t>
  </si>
  <si>
    <t>เงินบำรุง</t>
  </si>
  <si>
    <t>MCH Board</t>
  </si>
  <si>
    <t>2.ให้ความรู้ตามเกณฑ์โรงเรียนพ่อแม่</t>
  </si>
  <si>
    <t xml:space="preserve">3.จัดประชุม MCH Board </t>
  </si>
  <si>
    <t>อย่างน้อย 4 ครั้ง /ปี</t>
  </si>
  <si>
    <t xml:space="preserve"> - ทบทวนการดูแล/conferrence</t>
  </si>
  <si>
    <t xml:space="preserve"> - ติดตามผลการดำเนินงาน</t>
  </si>
  <si>
    <t>4.จัดให้มีการดำเนินงานชมรมจิตอาสาแม่</t>
  </si>
  <si>
    <t>และเด็กอย่างต่อเนื่อง</t>
  </si>
  <si>
    <t>5.เตรียมรับประเมินโรงพยาบาลมาตรฐาน</t>
  </si>
  <si>
    <t xml:space="preserve">อนามัยแม่และเด็ก </t>
  </si>
  <si>
    <t>โครงการอบรมฟื้นฟูความรู้การดูแล</t>
  </si>
  <si>
    <t>- จัดอบรมความรู้วิชาการ</t>
  </si>
  <si>
    <t>เจ้าหน้าที่ 30 คน</t>
  </si>
  <si>
    <t>หญิงตั้งครรภ์</t>
  </si>
  <si>
    <t>โครงการอบรมฟืนฟูความรู้เรื่องการ</t>
  </si>
  <si>
    <t xml:space="preserve"> - อบรมให้ความรู้เชิงปฏิบัติการ</t>
  </si>
  <si>
    <t>เจ้าหน้าที่ 50 คน</t>
  </si>
  <si>
    <t>เลี้ยงลูกด้วยนมแม่</t>
  </si>
  <si>
    <t>ต.ม่วง</t>
  </si>
  <si>
    <t>อปท.</t>
  </si>
  <si>
    <t xml:space="preserve"> - อบรมให้ความรู้การตรวจคัดกรอง</t>
  </si>
  <si>
    <t>ผู้ปกครองของกลุ่มเด็ก</t>
  </si>
  <si>
    <t>พัฒนาการโดยใช้ DSPM แก่ผู้ปกครอง</t>
  </si>
  <si>
    <t>ที่สงสัยล่าช้า</t>
  </si>
  <si>
    <t>เด็ก 0-5 ปี</t>
  </si>
  <si>
    <t xml:space="preserve"> - แบ่งกลุ่มฝึกปฏิบัติโดยใช้</t>
  </si>
  <si>
    <t>เครื่องมือ DSPM</t>
  </si>
  <si>
    <t xml:space="preserve"> - ติดตามพัฒนาการของเด็กทุก 1 เดือน</t>
  </si>
  <si>
    <t xml:space="preserve"> - จัดอบรมให้ความรู้ผู้ปกครองและผู้ดูแล</t>
  </si>
  <si>
    <t>เด็กที่มีภาวะ</t>
  </si>
  <si>
    <t>เด็กที่มีภาวะทุพโภชนาการ</t>
  </si>
  <si>
    <t>ทุพโภชนาการ</t>
  </si>
  <si>
    <t xml:space="preserve"> - แนะนำอาหารสาธิต โดยนักโภชนาการ</t>
  </si>
  <si>
    <t>(ผอม เตี้ย อ้วน)</t>
  </si>
  <si>
    <t>ในการจัดอาหารสำหรับกลุ่มเป้าหมาย</t>
  </si>
  <si>
    <t>จากการชั่งน้ำหนัก</t>
  </si>
  <si>
    <t xml:space="preserve"> - ติดตามการชั่งน้ำหนักโดย อสม. </t>
  </si>
  <si>
    <t xml:space="preserve">ไตรมาสที่ 1 </t>
  </si>
  <si>
    <t>ทุกเดือนติดต่อกัน 3 เดือน</t>
  </si>
  <si>
    <t xml:space="preserve">ในแต่ละตำบล </t>
  </si>
  <si>
    <t>หน่วยงาน คปสอ. บ้านม่วง</t>
  </si>
  <si>
    <t>ยุทธศาสตร์ที่ 2. ด้านบริการเป็นเลิศ (Service Excellence)</t>
  </si>
  <si>
    <t>โครงการส่งเสริมสุขภาพวัยเรียน</t>
  </si>
  <si>
    <t xml:space="preserve"> - จ่ายยาเม็ดเสริมธาตุเหล็กแก่เด็กอายุ 6 </t>
  </si>
  <si>
    <t>เด็กวัยเรียน ป. 1-ป.6</t>
  </si>
  <si>
    <t>และวัยรุ่น</t>
  </si>
  <si>
    <t xml:space="preserve">ถึง 12 ปี สัปดาห์ละหนึ่งเม็ด </t>
  </si>
  <si>
    <t xml:space="preserve"> - เด็กนักเรียนชั้น ป.1 ได้รับการตรวจ </t>
  </si>
  <si>
    <t>นักเรียน ป.1 และ ป.2</t>
  </si>
  <si>
    <t>IQ EQ ทุกราย</t>
  </si>
  <si>
    <t>จำนวน  390 คน</t>
  </si>
  <si>
    <t xml:space="preserve"> - เด็กนักเรียนชั้น ป.2 ได้รับการตรวจ </t>
  </si>
  <si>
    <t xml:space="preserve"> </t>
  </si>
  <si>
    <t xml:space="preserve">IQ EQ ซ้ำทุกราย </t>
  </si>
  <si>
    <t xml:space="preserve"> - ส่งเสริมอาหารเสริมนมรสจืดอย่างน้อย</t>
  </si>
  <si>
    <t>วันละคนละ  3 กล่อง ต่อวัน</t>
  </si>
  <si>
    <t xml:space="preserve"> - ส่งเสริมไข่ไอโอดีนคนละ 3 ฟอง ต่อวัน</t>
  </si>
  <si>
    <t xml:space="preserve"> - ชั่งน้ำหนัก,วัดส่วนเด็กวัยเรียน </t>
  </si>
  <si>
    <t>ปีการศึกษาละ 2 ครั้ง</t>
  </si>
  <si>
    <t xml:space="preserve"> -จัดหาหรือสนับสนุนเครื่องชั่งน้ำหนักและ</t>
  </si>
  <si>
    <t xml:space="preserve">ที่วัดส่วนสูงที่มีความละเอียดอย่างน้อย </t>
  </si>
  <si>
    <t>0.1 กก.  และ 0.1 ซม. แก่โรงเรียนและ</t>
  </si>
  <si>
    <t>มีการสอบเทียบทุกปี</t>
  </si>
  <si>
    <t>1 ครั้ง</t>
  </si>
  <si>
    <t xml:space="preserve"> - ตรวจวัดวัดสายตาเด็ก ป.1</t>
  </si>
  <si>
    <t xml:space="preserve"> - ติดตามตรวจซ้ำหากมีสายตาผิดปกติ</t>
  </si>
  <si>
    <t>โครงการส่งเสริม IQ และ EQ</t>
  </si>
  <si>
    <t xml:space="preserve"> - อบรมครูประจำชั้น ป.1 และ ป.2</t>
  </si>
  <si>
    <t>ครู ป.1 และ ป.2</t>
  </si>
  <si>
    <t>แก่ครู ผู้ปกครองนักเรียน</t>
  </si>
  <si>
    <t xml:space="preserve"> -อบรมผู้ปกครองนักเรียนชั้น ป.1 และ ป.2</t>
  </si>
  <si>
    <t xml:space="preserve">โครงการอบรมนักเรียน </t>
  </si>
  <si>
    <t xml:space="preserve"> 1.อบรมนักเรียนประถม ที่มีภาวะ</t>
  </si>
  <si>
    <t>ทุกโรงเรียน</t>
  </si>
  <si>
    <t>อ้วน เตี้ย ผอม</t>
  </si>
  <si>
    <t>เด็กเตี้ย 49  คน</t>
  </si>
  <si>
    <t xml:space="preserve"> - อบรมการปรับเปลี่ยนพฤติกรรมการ</t>
  </si>
  <si>
    <t xml:space="preserve">  เด็กผอม 141 คน</t>
  </si>
  <si>
    <t>รับประทานอาหารและการออกกำลังกาย</t>
  </si>
  <si>
    <t>เด็กอ้วน 169 คน</t>
  </si>
  <si>
    <t xml:space="preserve"> -ติดตามผลหลังการอบรม</t>
  </si>
  <si>
    <t>2.ส่งเสริมให้เด็กที่มีปัญหาเรื่องผอม</t>
  </si>
  <si>
    <t>รับไข่ 3 ฟอง/วัน นมจืด 3 กล่อง / วัน</t>
  </si>
  <si>
    <t>โครงการวัยรุ่นสดใส หัวใจเบิกบาน</t>
  </si>
  <si>
    <t xml:space="preserve"> - เด็กวัยเรียนได้รับการตรวจ EQ ทุกราย</t>
  </si>
  <si>
    <t>เด็กวัยเรียน ป.1-ป.6</t>
  </si>
  <si>
    <t xml:space="preserve"> - จัดอบรมครูอนามัยโรงเรียนเกี่ยวกับ</t>
  </si>
  <si>
    <t xml:space="preserve">การกระตุ้นและพัฒนา EQ </t>
  </si>
  <si>
    <t xml:space="preserve"> - ส่งต่อเด็กที่มี EQ ผิดปกติ ต่ำกว่า </t>
  </si>
  <si>
    <t>50 คะแนน</t>
  </si>
  <si>
    <t>โครงการคลินิกเพื่อใจวัยรุ่น</t>
  </si>
  <si>
    <t xml:space="preserve"> - ศูนย์ OSCC</t>
  </si>
  <si>
    <t>เด็กวัยเรียนและวัยรุ่น</t>
  </si>
  <si>
    <t xml:space="preserve"> - ดำเนินงาน To be No.1 ใน รร.</t>
  </si>
  <si>
    <t xml:space="preserve">โรงเรียนมัธยม , </t>
  </si>
  <si>
    <t xml:space="preserve"> - เฝ้าระวังและให้คำปรึกษาในกลุ่มเสี่ยง</t>
  </si>
  <si>
    <t xml:space="preserve"> - เสริมสร้างทักษะชีวิตกลุ่มวัยเรียนวัยรุ่น</t>
  </si>
  <si>
    <t xml:space="preserve"> - การลดพฤติกรรมเสี่ยงในกลุ่มวัยรุ่น</t>
  </si>
  <si>
    <t xml:space="preserve"> - แนะนำการฝังยาคุมในหญิงหลังคลอด</t>
  </si>
  <si>
    <t xml:space="preserve"> อายุ 15-19 ปี เพื่อป้องกันการตั้งครรภ์ซ้ำ</t>
  </si>
  <si>
    <t>หน่วยงาน คปสอ.บ้านม่วง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</si>
  <si>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 xml:space="preserve">โครงการ 1 </t>
    </r>
    <r>
      <rPr>
        <sz val="16"/>
        <color theme="1"/>
        <rFont val="TH SarabunPSK"/>
        <family val="2"/>
      </rPr>
      <t>โครงการพัฒนาและสร้างศักยภาพคนไทยทุกกลุ่มวัย (กลุ่มวัยทำงาน)</t>
    </r>
  </si>
  <si>
    <t>1. คัดกรองโรคเบาหวาน ความดัน</t>
  </si>
  <si>
    <t>ประชากร</t>
  </si>
  <si>
    <t>กลุ่มวัยทำงาน</t>
  </si>
  <si>
    <t>4.สรุปและวิเคราะห์ผลการคัดกรองและ</t>
  </si>
  <si>
    <t>จัดทำทะเบียนกลุ่มปกติกลุ่มเสี่ยง กลุ่มป่วย</t>
  </si>
  <si>
    <t>โครงการลดรอบเอวรอบพุง ห่างไกล</t>
  </si>
  <si>
    <t>1.ปรับเปลี่ยนพฤติกรรมสุขภาพกลุ่มเสี่ยง</t>
  </si>
  <si>
    <t>ประชาชนกลุ่มเสี่ยง</t>
  </si>
  <si>
    <t xml:space="preserve">รอบเอวเกิน </t>
  </si>
  <si>
    <t>เสี่ยงเบาหวาน</t>
  </si>
  <si>
    <t>เสี่ยงความดัน</t>
  </si>
  <si>
    <t>โลหิตสูง</t>
  </si>
  <si>
    <t>จำนวน 100 คน</t>
  </si>
  <si>
    <t>3.ส่งเสริมการมีส่วนร่วมชุมชนในการ</t>
  </si>
  <si>
    <t>ดำเนินงาน เพื่อสร้างการมีส่วนร่วมภาคี</t>
  </si>
  <si>
    <t>ทุกภาคส่วนในการจัดการและปรับเปลี่ยน</t>
  </si>
  <si>
    <t>เจ้าหน้าที่ทุกคน</t>
  </si>
  <si>
    <t>น.ส.ชณุตพร  ชรินทร์</t>
  </si>
  <si>
    <t>1.ให้ความรู้เรื่องโภชนาการอาหารการ</t>
  </si>
  <si>
    <t>ออกกำลังกายให้เหมาะสมตามวัย</t>
  </si>
  <si>
    <t>และเจ้าหน้าที่</t>
  </si>
  <si>
    <t>รอบเอวเกิน</t>
  </si>
  <si>
    <t>จำนวน 50 คน</t>
  </si>
  <si>
    <t>50 คน</t>
  </si>
  <si>
    <t>นักกายภาพบำบัด</t>
  </si>
  <si>
    <r>
      <rPr>
        <b/>
        <sz val="16"/>
        <color theme="1"/>
        <rFont val="TH SarabunPSK"/>
        <family val="2"/>
      </rPr>
      <t>ยุทธศาสตร์ที่ 1</t>
    </r>
    <r>
      <rPr>
        <sz val="16"/>
        <color theme="1"/>
        <rFont val="TH SarabunPSK"/>
        <family val="2"/>
      </rPr>
      <t xml:space="preserve"> ส่งเสริมสุขภาพ ป้องกันโรคและคุ้มครองผู้บริโภคเป็นเลิศ (Promotion Prevention &amp; Protection Excellence)</t>
    </r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</si>
  <si>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</t>
    </r>
    <r>
      <rPr>
        <b/>
        <sz val="16"/>
        <color theme="1"/>
        <rFont val="TH SarabunPSK"/>
        <family val="2"/>
      </rPr>
      <t xml:space="preserve"> โครงการ 1</t>
    </r>
    <r>
      <rPr>
        <sz val="16"/>
        <color theme="1"/>
        <rFont val="TH SarabunPSK"/>
        <family val="2"/>
      </rPr>
      <t xml:space="preserve"> โครงการพัฒนาและสร้างศักยภาพคนไทยทุกกลุ่มวัย (กลุ่มผู้สูงอายุและผู้พิการ)</t>
    </r>
  </si>
  <si>
    <t>1.จัดประชุมผู้เกี่ยวข้อง</t>
  </si>
  <si>
    <t>การค้นหาตาบอดจากต้อกระจก</t>
  </si>
  <si>
    <t>ผู้สูงอายุทุกตำบลใน</t>
  </si>
  <si>
    <t>ในผู้สูงอายุ 60 ปีขึ้นไป</t>
  </si>
  <si>
    <t>อำเภอบ้านม่วง</t>
  </si>
  <si>
    <t>6.สรุปผลการดำเนินงาน</t>
  </si>
  <si>
    <t>ผู้สูงอายุในเขตเทศบาล</t>
  </si>
  <si>
    <t>2.คัดกรองภาวะสุขภาพผู้สูงอายุ</t>
  </si>
  <si>
    <t>3.สรุปผลการตรวจคัดกรองสุขภาพ</t>
  </si>
  <si>
    <t>4.จัดอบรมให้ความรู้ด้านสุขภาพ</t>
  </si>
  <si>
    <t xml:space="preserve">เป็นผู้สูงอายุ  </t>
  </si>
  <si>
    <t>ที่มีภาวะพึ่งพิง</t>
  </si>
  <si>
    <t>ADL 0-11 คะแนน</t>
  </si>
  <si>
    <t>5.วางแผนและจัดบริการสุขภาพ</t>
  </si>
  <si>
    <t>ให้แก่ผู้สูงอายุที่มีภาวะพึ่งพิง</t>
  </si>
  <si>
    <t>6.ลงพื้นที่เยี่ยมผู้สูงอายุในแต่ละราย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</si>
  <si>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โครงการพัฒนาความรอบรู้ด้านสุขภาพของประชากร</t>
    </r>
  </si>
  <si>
    <t>โครงการส่งเสริมความรอบรู้</t>
  </si>
  <si>
    <t>5 กลุ่มวัย</t>
  </si>
  <si>
    <r>
      <rPr>
        <b/>
        <sz val="16"/>
        <color theme="1"/>
        <rFont val="TH SarabunPSK"/>
        <family val="2"/>
      </rPr>
      <t>แผนงานที่ 2</t>
    </r>
    <r>
      <rPr>
        <sz val="16"/>
        <color theme="1"/>
        <rFont val="TH SarabunPSK"/>
        <family val="2"/>
      </rPr>
      <t xml:space="preserve"> การพัฒนาคุณภาพชีวิตระดับอำเภอ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โครงการพัฒนาคุณภาพชีวิตระดับอำเภอ (พชอ.)</t>
    </r>
  </si>
  <si>
    <t xml:space="preserve">1.ทบทวนคำสั่งคณะกรรมการ </t>
  </si>
  <si>
    <t>คณะกรรมการ,</t>
  </si>
  <si>
    <t>อนุกรรมการ/</t>
  </si>
  <si>
    <t xml:space="preserve">คณะทำงาน </t>
  </si>
  <si>
    <t>อนุกรรมการ/คณะทำงาน ทุก 3 เดือน</t>
  </si>
  <si>
    <t>จังหวัดสกลนคร</t>
  </si>
  <si>
    <r>
      <rPr>
        <b/>
        <sz val="16"/>
        <color theme="1"/>
        <rFont val="TH SarabunPSK"/>
        <family val="2"/>
      </rPr>
      <t>แผนงานที่ 3</t>
    </r>
    <r>
      <rPr>
        <sz val="16"/>
        <color theme="1"/>
        <rFont val="TH SarabunPSK"/>
        <family val="2"/>
      </rPr>
      <t xml:space="preserve"> การป้องกันควบคุมโรคและลดปัจจัยเสี่ยงด้านสุขภาพ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ตอบโต้ภาวะฉุกเฉินและภัยสุขภาพ</t>
    </r>
  </si>
  <si>
    <t>โครงการพัฒนาระบบการตอบโต้ภาวะฉุกเฉินและภัยสุขภาพ</t>
  </si>
  <si>
    <t xml:space="preserve">การซ้อมแผนสาธารณภัยเพื่อเตรียมความพร้อมและตอบโต้ภาวะฉุกเฉินด้านโรคและภัยสุขภาพ </t>
  </si>
  <si>
    <t>ประชุมทีม SRRT ทุก 3 เดือน</t>
  </si>
  <si>
    <t>4 ครั้ง</t>
  </si>
  <si>
    <t>การตอบโต้ภาวะฉุกเฉินในกรณีมีภาวะฉุกเฉินด้านสาธารณสุข</t>
  </si>
  <si>
    <t>ทุกเหตุการณ์</t>
  </si>
  <si>
    <r>
      <rPr>
        <b/>
        <sz val="16"/>
        <color theme="1"/>
        <rFont val="TH SarabunPSK"/>
        <family val="2"/>
      </rPr>
      <t>แผนงานที่ 3</t>
    </r>
    <r>
      <rPr>
        <sz val="16"/>
        <color theme="1"/>
        <rFont val="TH SarabunPSK"/>
        <family val="2"/>
      </rPr>
      <t xml:space="preserve"> การป้องกันควบคุมโรคและลดปัจจัยเสี่ยงด้านสุขภาพ 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ควบคุมโรคและภัยสุขภาพ</t>
    </r>
  </si>
  <si>
    <t>โครงการค้นหาผู้ป่วยวัณโรค</t>
  </si>
  <si>
    <t>9 ตำบล</t>
  </si>
  <si>
    <t>รายใหม่เพื่อขึ้นทะเบียน</t>
  </si>
  <si>
    <t>โครงการคัดกรองความเสี่ยง</t>
  </si>
  <si>
    <t>ด้านสุขภาพในประชาชนอายุ</t>
  </si>
  <si>
    <t>15 ปีขึ้นไป อ.บ้านม่วง</t>
  </si>
  <si>
    <t>ตำบลม่วง</t>
  </si>
  <si>
    <t>3.กลุ่มเสี่ยงความดันโลหิตสูง SBP ≥ 140</t>
  </si>
  <si>
    <t xml:space="preserve">5.คืนข้อมูลสู่แกนนำชุมชน อปท. </t>
  </si>
  <si>
    <t>ภาคีเครือข่ายสุขภาพ</t>
  </si>
  <si>
    <t>โครงการตรวจคัดกรองมะเร็ง</t>
  </si>
  <si>
    <t xml:space="preserve">ประชาชนอายุ   </t>
  </si>
  <si>
    <t>น.ส.แคทรียา  ทองอินที</t>
  </si>
  <si>
    <t>ลำไส้ใหญ่และทวารหนัก</t>
  </si>
  <si>
    <t>50 -70 ปี</t>
  </si>
  <si>
    <t>3. จัดเตรียมวัสดุ อุปกรณ์และสถานที่ในการ</t>
  </si>
  <si>
    <t>โครงการป้องกันโรคหนอน</t>
  </si>
  <si>
    <t>1. ประชุมชี้แจงการดำเนินงานผู้เกี่ยวข้อง</t>
  </si>
  <si>
    <t xml:space="preserve"> - ตรวจอุจจาระ</t>
  </si>
  <si>
    <t>น.ส.แคทรียา ทองอินที</t>
  </si>
  <si>
    <t>พยาธิ พยาธิใบไม้ตับและ</t>
  </si>
  <si>
    <t>ประชากร 15 ปีขึ้นไป</t>
  </si>
  <si>
    <t>มะเร็งท่อน้ำดี</t>
  </si>
  <si>
    <t>โครงการฝ้าระวังป้องกัน</t>
  </si>
  <si>
    <t>ควบคุมโรคไข้เลือดออก</t>
  </si>
  <si>
    <t>5.คัดกรองผู้ป่วยสงสัยและควบคุมโรคเชิงรุก</t>
  </si>
  <si>
    <t xml:space="preserve">6.พ่นหมอกควันป้องกันในโรงเรียน ศพด.  </t>
  </si>
  <si>
    <t>โรงเรียน 10 แห่ง</t>
  </si>
  <si>
    <t>โรงพยาบาล  สถานที่ราชการ ปีละ 2ครั้ง</t>
  </si>
  <si>
    <t>โครงการเฝ้าระวัง</t>
  </si>
  <si>
    <t>รพ.บ้านม่วง</t>
  </si>
  <si>
    <t>น.ส.อนุชธิดา เช็มพันธ์</t>
  </si>
  <si>
    <t>อาชีวอนามัยและสิ่งแวดล้อม</t>
  </si>
  <si>
    <t>น.ส.อนุชธิดา เข็มพันธ์</t>
  </si>
  <si>
    <t>พ.ร.บ.ควบคุมโรคจากการ</t>
  </si>
  <si>
    <t>ประกอบอาชีพและโรคจาก</t>
  </si>
  <si>
    <t>1. ประชุมคณะทำงาน เสนอโครงการ</t>
  </si>
  <si>
    <t>เพื่อขออนุมัติ</t>
  </si>
  <si>
    <t>2. ประชุมและประสานงานผู้ที่เกี่ยวข้อง</t>
  </si>
  <si>
    <t xml:space="preserve">เพื่อชี้แจงการดำเนินงาน  </t>
  </si>
  <si>
    <t>โครงการเฝ้าระวังอาหาร</t>
  </si>
  <si>
    <t>ออกติดตามตรวจสารปนเปื้อน/สำรวจ/</t>
  </si>
  <si>
    <t xml:space="preserve">ผู้ประกอบการ      </t>
  </si>
  <si>
    <t>ปลอดภัยในตลาดสด</t>
  </si>
  <si>
    <t xml:space="preserve">แนะนำ ให้ความรู้แก่ร้านค้าแผงลอย </t>
  </si>
  <si>
    <r>
      <rPr>
        <b/>
        <sz val="16"/>
        <color theme="1"/>
        <rFont val="TH SarabunPSK"/>
        <family val="2"/>
      </rPr>
      <t>แผนงานที่ 4</t>
    </r>
    <r>
      <rPr>
        <sz val="16"/>
        <color theme="1"/>
        <rFont val="TH SarabunPSK"/>
        <family val="2"/>
      </rPr>
      <t xml:space="preserve"> การบริหารจัดการสิ่งแวดล้อม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โครงการบริหารจัดการสิ่งแวดล้อม</t>
    </r>
  </si>
  <si>
    <t xml:space="preserve">โครงการพัฒนาอนามัยสิ่งแวดล้อม </t>
  </si>
  <si>
    <t>โครงการบริหารจัดการขยะและ</t>
  </si>
  <si>
    <t>2.1 การบริหารจัดการขยะและสิ่งแวดล้อม</t>
  </si>
  <si>
    <t>สิ่งแวดล้อม</t>
  </si>
  <si>
    <t xml:space="preserve"> - จัดซื้อถังขยะอินทรีย์</t>
  </si>
  <si>
    <t>น.ส.ชณุตพร ชรินทร์</t>
  </si>
  <si>
    <t>โครงการเฝ้าระวังอาหารและ</t>
  </si>
  <si>
    <t>3.1  ตรวจคุณภาพน้ำดื่มสำหรับผู้รับบริการ</t>
  </si>
  <si>
    <t>น้ำดื่มสำหรับผู้รับบริการ</t>
  </si>
  <si>
    <t>โครงการผลิตน้ำยาเอนก</t>
  </si>
  <si>
    <t xml:space="preserve"> โครงการซ้อมแผนป้องกันและ </t>
  </si>
  <si>
    <t>ระงับอัคคีภัย</t>
  </si>
  <si>
    <t>1.1 การพัฒนางานด้านอนามัยสิ่งแวดล้อม</t>
  </si>
  <si>
    <t xml:space="preserve"> - ดูแลระบบบำบัดน้ำเสียและตรวจวิเคราะห์</t>
  </si>
  <si>
    <t>คุณภาพน้ำทิ้งของโรงพยาบาล</t>
  </si>
  <si>
    <t xml:space="preserve"> - ประชุมซ้อมแผนป้องกันและระงับอัคคีภัย</t>
  </si>
  <si>
    <r>
      <rPr>
        <b/>
        <sz val="16"/>
        <color theme="1"/>
        <rFont val="TH SarabunPSK"/>
        <family val="2"/>
      </rPr>
      <t>ยุทธศาสตร์ 2</t>
    </r>
    <r>
      <rPr>
        <sz val="16"/>
        <color theme="1"/>
        <rFont val="TH SarabunPSK"/>
        <family val="2"/>
      </rPr>
      <t xml:space="preserve"> ด้านบริการเป็นเลิศ (Service  Excellence)</t>
    </r>
  </si>
  <si>
    <r>
      <rPr>
        <b/>
        <sz val="16"/>
        <color theme="1"/>
        <rFont val="TH SarabunPSK"/>
        <family val="2"/>
      </rPr>
      <t>แผนงานที่ 5</t>
    </r>
    <r>
      <rPr>
        <sz val="16"/>
        <color theme="1"/>
        <rFont val="TH SarabunPSK"/>
        <family val="2"/>
      </rPr>
      <t xml:space="preserve"> การพัฒนาระบบการแพทย์ปฐมภูมิ   </t>
    </r>
    <r>
      <rPr>
        <b/>
        <sz val="16"/>
        <color theme="1"/>
        <rFont val="TH SarabunPSK"/>
        <family val="2"/>
      </rPr>
      <t xml:space="preserve">โครงการที่ 1 </t>
    </r>
    <r>
      <rPr>
        <sz val="16"/>
        <color theme="1"/>
        <rFont val="TH SarabunPSK"/>
        <family val="2"/>
      </rPr>
      <t xml:space="preserve"> โครงการพัฒนาระบบการแพทย์ปฐมภูมิ</t>
    </r>
  </si>
  <si>
    <t xml:space="preserve"> -ประชุมแต่งตั้งคณะทำงาน</t>
  </si>
  <si>
    <t xml:space="preserve"> -จัดทีมสหวิชาชีพให้บริการ</t>
  </si>
  <si>
    <t xml:space="preserve"> -ดำเนินการเปิดให้บริการ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</si>
  <si>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บริการเป็นเลิศ (Sevice Excellence)</t>
    </r>
  </si>
  <si>
    <r>
      <rPr>
        <b/>
        <sz val="16"/>
        <color theme="1"/>
        <rFont val="TH SarabunPSK"/>
        <family val="2"/>
      </rPr>
      <t>แผนงานที่ 5</t>
    </r>
    <r>
      <rPr>
        <sz val="16"/>
        <color theme="1"/>
        <rFont val="TH SarabunPSK"/>
        <family val="2"/>
      </rPr>
      <t xml:space="preserve"> การพัฒนาระบบการแพทย์ปฐมภูมิ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พัฒนาเครือข่ายกำลังคนด้านสุขภาพ และ อสม.</t>
    </r>
  </si>
  <si>
    <t>อบรม อสค.</t>
  </si>
  <si>
    <t xml:space="preserve">อบรม อสค. </t>
  </si>
  <si>
    <t>น.ส.ประภาพรรณ เฮียงราช</t>
  </si>
  <si>
    <t xml:space="preserve">ประเมิน อสค.ตามเกณฑ์ </t>
  </si>
  <si>
    <t>อบรม อสม.หมอประจำบ้าน</t>
  </si>
  <si>
    <t>11 คน</t>
  </si>
  <si>
    <t>สสจ.สกลนคร</t>
  </si>
  <si>
    <t>2.ออกกำลังกายเพื่อเพิ่มสมรรถภาพ</t>
  </si>
  <si>
    <t>ทางกาย</t>
  </si>
  <si>
    <t xml:space="preserve">หน่วยงาน คปสอ. บ้านม่วง  </t>
  </si>
  <si>
    <t>พว.จารุดาภัทร แก้วอุย</t>
  </si>
  <si>
    <t xml:space="preserve">โครงการคัดกรองป้องกันตาบอด </t>
  </si>
  <si>
    <t>ผู้ปวยโรคเบาหวาน</t>
  </si>
  <si>
    <t>มกราคม - กันยายน</t>
  </si>
  <si>
    <t>ในผู้ป่วยโรคเบาหวาน</t>
  </si>
  <si>
    <t>ในอำเภอบ้านม่วง</t>
  </si>
  <si>
    <t>เขตอำเภอบ้านม่วง</t>
  </si>
  <si>
    <t>4. ประสานการรักษา/ผ่าตัดไปยัง</t>
  </si>
  <si>
    <t>โรงพยาบาลที่มีจักษุแพทย์เพื่อ</t>
  </si>
  <si>
    <t>โครงการส่งเสริม ป้องกัน การฟื้นฟู</t>
  </si>
  <si>
    <t>1.อบรมให้ความรู้เรื่องการฟื้นฟู</t>
  </si>
  <si>
    <t>กลุ่มเสี่ยงผู้ป่วยโรค</t>
  </si>
  <si>
    <t>ในกลุ่มเสี่ยงโรคหัวใจและหลอดเลือด</t>
  </si>
  <si>
    <t>สมรรถภาพผู้ป่วยโรคหัวใจ</t>
  </si>
  <si>
    <t>หัวใจและหลอด</t>
  </si>
  <si>
    <t>และหลอดเลือด</t>
  </si>
  <si>
    <t>เลือดที่มารับบริการ</t>
  </si>
  <si>
    <t>เพื่อป้องกันภาวะแทรกซ้อน</t>
  </si>
  <si>
    <t>โครงการพัฒนาระบบบริการ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</si>
  <si>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 บริการเป็นเลิศ (Service Excellence)</t>
    </r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</si>
  <si>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 ยุทธศาสตร์ด้านบริการเป็นเลิศ (Service Excellence)</t>
    </r>
  </si>
  <si>
    <t>โครงการพัฒนาบุคลากรเรื่องการ</t>
  </si>
  <si>
    <t>จนท. 50 คน</t>
  </si>
  <si>
    <t>สุขภาพทารก</t>
  </si>
  <si>
    <t>ดูแลสุขภาพมารดาและทารก</t>
  </si>
  <si>
    <t>(แพทย์ , LR , PP ,</t>
  </si>
  <si>
    <t>สาขาทารกแรกเกิด</t>
  </si>
  <si>
    <t>AE , Ward )</t>
  </si>
  <si>
    <t>โครงการเข้าถึงระบบ</t>
  </si>
  <si>
    <t>1.จัดทำระบบแจ้งเตือนศูนย์ดูแล</t>
  </si>
  <si>
    <t>ผู้ป่วยกลุ่ม Palliative</t>
  </si>
  <si>
    <t xml:space="preserve">ดูแลแบบประคับประคอง </t>
  </si>
  <si>
    <t>ประคับประคองแบบ Real Time</t>
  </si>
  <si>
    <t>แบบ Real Time</t>
  </si>
  <si>
    <r>
      <rPr>
        <b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การบริการเป็นเลิศ (Service Excellence)</t>
    </r>
  </si>
  <si>
    <t>น.ส.ประกายรัตน์ กาลสุข</t>
  </si>
  <si>
    <t>2. เปิดให้บริการจ่ายยาปรุงสำหรับ</t>
  </si>
  <si>
    <t>ผู้ป่วยเฉพาะราย</t>
  </si>
  <si>
    <t>3. ติดตามผลและประเมินผล</t>
  </si>
  <si>
    <t>นายจิรวัฒณ์ สีตาแสน</t>
  </si>
  <si>
    <t>1. ดำเนินการต่อเนื่องคลินิก</t>
  </si>
  <si>
    <t xml:space="preserve">ประชากรอายุ 15ปี ขึ้นไปในชุมชน </t>
  </si>
  <si>
    <t>ติดตามการรักษาต่อเนื่อง</t>
  </si>
  <si>
    <t>น.ส.ศิริภรณ์  สิทธิวงศ์</t>
  </si>
  <si>
    <r>
      <t xml:space="preserve">ยุทธศาสตร์ 2 </t>
    </r>
    <r>
      <rPr>
        <sz val="16"/>
        <color theme="1"/>
        <rFont val="TH SarabunPSK"/>
        <family val="2"/>
      </rPr>
      <t>ด้านบริการเป็นเลิศ (Service  Excellence)</t>
    </r>
  </si>
  <si>
    <t>ปอดอักเสบ</t>
  </si>
  <si>
    <t xml:space="preserve">อำเภอบ้านม่วง จังหวัดสกลนคร </t>
  </si>
  <si>
    <t xml:space="preserve">หน่วยงาน  คปสอ.บ้านม่วง  </t>
  </si>
  <si>
    <t>โครงการรณรงต์ตรวจมะเร็งปากมดลูก</t>
  </si>
  <si>
    <t>สตรีอายุ 30-70 ปี</t>
  </si>
  <si>
    <t>โครงคัดกรองมะเร็งตับมะเร็งท่อน้ำดี</t>
  </si>
  <si>
    <t xml:space="preserve">ประชากรอายุ 40 ปี </t>
  </si>
  <si>
    <t>ด้วยการอัลตร้าซาวด์อำเภอบ้านม่วง</t>
  </si>
  <si>
    <r>
      <rPr>
        <b/>
        <sz val="16"/>
        <color theme="1"/>
        <rFont val="TH SarabunPSK"/>
        <family val="2"/>
      </rPr>
      <t xml:space="preserve">ยุทธศาสตร์ที่ 2 </t>
    </r>
    <r>
      <rPr>
        <sz val="16"/>
        <color theme="1"/>
        <rFont val="TH SarabunPSK"/>
        <family val="2"/>
      </rPr>
      <t xml:space="preserve"> บริการเป็นเลิศ (Service Excellence)</t>
    </r>
  </si>
  <si>
    <t>พว.กุลจิรา จันทะลุน</t>
  </si>
  <si>
    <t>โดยการถ่ายภาพจอประสาทตา</t>
  </si>
  <si>
    <t>ด้วยเครื่อง Fundus Camera</t>
  </si>
  <si>
    <r>
      <t xml:space="preserve">ยุทธศาสตร์ที่ 2  </t>
    </r>
    <r>
      <rPr>
        <sz val="16"/>
        <color theme="1"/>
        <rFont val="TH SarabunPSK"/>
        <family val="2"/>
      </rPr>
      <t>บริการเป็นเลิศ (Service Excellence)</t>
    </r>
  </si>
  <si>
    <t>โครงการพัฒนาระบบบริการสุขภาพ สาขาปลูกถ่ายอวัยวะ</t>
  </si>
  <si>
    <t>1. ทำแผนประชาสัมพันธ์และผลิตสื่อเพื่อประชาสัมพันธ์และทำความเข้าใจเรื่องสมองตายและการบริจาคอวัยวะสำหรับประชาชน</t>
  </si>
  <si>
    <t>เจ้าหน้าที่และประชาชนทั่วไป</t>
  </si>
  <si>
    <t>2.อบรมให้ความรู้แก่บุคลากรเกี่ยวกับความรู้ทั่วไปและกฎหมายที่เกี่ยวข้องเรื่องการปลูกถ่ายอวัยวะและการบริจาคร่างกาย</t>
  </si>
  <si>
    <t>อสม. ในโรงเรียนอสม , เจ้าหน้าที่ใน คปสอ. บ้านม่วง</t>
  </si>
  <si>
    <r>
      <rPr>
        <b/>
        <sz val="16"/>
        <rFont val="TH SarabunPSK"/>
        <family val="2"/>
      </rPr>
      <t>ยุทธศาสตร์ 2</t>
    </r>
    <r>
      <rPr>
        <sz val="16"/>
        <rFont val="TH SarabunPSK"/>
        <family val="2"/>
      </rPr>
      <t xml:space="preserve"> ด้านบริการเป็นเลิศ (Service  Excellence)</t>
    </r>
  </si>
  <si>
    <t>พัฒนาศักยภาพสหวิชาชีพใน</t>
  </si>
  <si>
    <t>PCT</t>
  </si>
  <si>
    <t>การดูแลผู้ป่วยระยะกลาง</t>
  </si>
  <si>
    <t>(IMC)</t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</si>
  <si>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17</t>
    </r>
    <r>
      <rPr>
        <sz val="16"/>
        <color theme="1"/>
        <rFont val="TH SarabunPSK"/>
        <family val="2"/>
      </rPr>
      <t xml:space="preserve"> ระบบบริการ one  day  sergery</t>
    </r>
  </si>
  <si>
    <t>พัฒนาศักยภาพ จนท.เพื่อรับ</t>
  </si>
  <si>
    <t xml:space="preserve">1.นิเทศน์การดูแลผู้ป่วยหลังผ่าตัด </t>
  </si>
  <si>
    <t>พยาบาลทุกคน</t>
  </si>
  <si>
    <t>การส่งกลับผู้ป่วยหลังผ่าตัด</t>
  </si>
  <si>
    <t xml:space="preserve">โดยทีม PCT </t>
  </si>
  <si>
    <t xml:space="preserve">2. ให้ความรู้ Bedside care </t>
  </si>
  <si>
    <t>3. รวบรวมข้อมูลการับกลับทุกเดือน</t>
  </si>
  <si>
    <t xml:space="preserve"> คปสอ.บ้านม่วง</t>
  </si>
  <si>
    <t>หน่วยงาน อุบัติเหตุและฉุกเฉิน</t>
  </si>
  <si>
    <r>
      <t xml:space="preserve">ยุทธศาสตร์ที่ 2 </t>
    </r>
    <r>
      <rPr>
        <sz val="16"/>
        <color rgb="FF000000"/>
        <rFont val="TH SarabunPSK"/>
        <family val="2"/>
      </rPr>
      <t>การบริการเป็นเลิศ (Service Excellence)</t>
    </r>
  </si>
  <si>
    <r>
      <rPr>
        <b/>
        <sz val="16"/>
        <color rgb="FF000000"/>
        <rFont val="TH SarabunPSK"/>
        <family val="2"/>
      </rPr>
      <t xml:space="preserve">แผนงานที่  7 </t>
    </r>
    <r>
      <rPr>
        <sz val="16"/>
        <color rgb="FF000000"/>
        <rFont val="TH SarabunPSK"/>
        <family val="2"/>
      </rPr>
      <t xml:space="preserve"> การพัฒนาระบบบริการการแพทย์ฉุกเฉินครบวงจรและระบบส่งต่อ</t>
    </r>
  </si>
  <si>
    <r>
      <rPr>
        <b/>
        <sz val="16"/>
        <color indexed="8"/>
        <rFont val="TH SarabunPSK"/>
        <family val="2"/>
      </rPr>
      <t>ยุทธศาสตร์ที่</t>
    </r>
    <r>
      <rPr>
        <sz val="16"/>
        <color indexed="8"/>
        <rFont val="TH SarabunPSK"/>
        <family val="2"/>
      </rPr>
      <t xml:space="preserve"> </t>
    </r>
    <r>
      <rPr>
        <b/>
        <sz val="16"/>
        <color indexed="8"/>
        <rFont val="TH SarabunPSK"/>
        <family val="2"/>
      </rPr>
      <t>2</t>
    </r>
    <r>
      <rPr>
        <sz val="16"/>
        <color indexed="8"/>
        <rFont val="TH SarabunPSK"/>
        <family val="2"/>
      </rPr>
      <t xml:space="preserve"> ยุทธศาสตร์ด้านบริการเป็นเลิศ (Service Excellence)</t>
    </r>
  </si>
  <si>
    <t>ระยะเวลาดำเนินงาน</t>
  </si>
  <si>
    <t>ประชาชน</t>
  </si>
  <si>
    <r>
      <rPr>
        <b/>
        <sz val="16"/>
        <color theme="1"/>
        <rFont val="TH SarabunPSK"/>
        <family val="2"/>
      </rPr>
      <t>แผนงานที่ 9</t>
    </r>
    <r>
      <rPr>
        <sz val="16"/>
        <color theme="1"/>
        <rFont val="TH SarabunPSK"/>
        <family val="2"/>
      </rPr>
      <t xml:space="preserve"> อุตสาหกรรมการแพทย์ครบวงจร การท่องเที่ยวเชิงสุขภาพ ความงาม และแพทย์แผนไทย  </t>
    </r>
    <r>
      <rPr>
        <b/>
        <sz val="16"/>
        <color theme="1"/>
        <rFont val="TH SarabunPSK"/>
        <family val="2"/>
      </rPr>
      <t xml:space="preserve">โครงการที่ 1 </t>
    </r>
    <r>
      <rPr>
        <sz val="16"/>
        <color theme="1"/>
        <rFont val="TH SarabunPSK"/>
        <family val="2"/>
      </rPr>
      <t>โครงการพัฒนาการท่องเที่ยวเชิงสุขภาพและการแพทย์</t>
    </r>
  </si>
  <si>
    <t>น.ส.ฉัตรลดา หงษ์วิลัย</t>
  </si>
  <si>
    <t>หน่วยงาน  คปสอ.บ้านม่วง</t>
  </si>
  <si>
    <r>
      <rPr>
        <b/>
        <sz val="16"/>
        <color theme="1"/>
        <rFont val="TH SarabunPSK"/>
        <family val="2"/>
      </rPr>
      <t>ยุทธศาสตร์ที่ 3</t>
    </r>
    <r>
      <rPr>
        <sz val="16"/>
        <color theme="1"/>
        <rFont val="TH SarabunPSK"/>
        <family val="2"/>
      </rPr>
      <t xml:space="preserve">  บุคลากรเป็นเลิศ (People Excellence)</t>
    </r>
  </si>
  <si>
    <r>
      <rPr>
        <b/>
        <sz val="16"/>
        <color theme="1"/>
        <rFont val="TH SarabunPSK"/>
        <family val="2"/>
      </rPr>
      <t>แผนงานที่ 10</t>
    </r>
    <r>
      <rPr>
        <sz val="16"/>
        <color theme="1"/>
        <rFont val="TH SarabunPSK"/>
        <family val="2"/>
      </rPr>
      <t xml:space="preserve"> การพัฒนาระบบบริหารจัดการกำลังคนด้านสุขภาพ  </t>
    </r>
    <r>
      <rPr>
        <b/>
        <sz val="16"/>
        <color theme="1"/>
        <rFont val="TH SarabunPSK"/>
        <family val="2"/>
      </rPr>
      <t xml:space="preserve">โครงการที่ 1  </t>
    </r>
    <r>
      <rPr>
        <sz val="16"/>
        <color theme="1"/>
        <rFont val="TH SarabunPSK"/>
        <family val="2"/>
      </rPr>
      <t>บริหารจัดการกำลังคนด้านสุขภาพ</t>
    </r>
  </si>
  <si>
    <t>พัฒนาศักยภาพบุคลากร</t>
  </si>
  <si>
    <t xml:space="preserve"> 1.อบรมเฉพาะทาง 4-6 เดือน</t>
  </si>
  <si>
    <t>2.อบรมหลักสูตรระยะสั้นเรื่อง</t>
  </si>
  <si>
    <t xml:space="preserve">   - อบรมหลักสูตร ผบต.</t>
  </si>
  <si>
    <t xml:space="preserve">   - อบรมฟื้นฟูความรู้ NP</t>
  </si>
  <si>
    <t>3.พัฒนาศักยภาพบุคลากร</t>
  </si>
  <si>
    <t>ทุกระดับตามงานที่รับผิดชอบ</t>
  </si>
  <si>
    <t>วิชาชีพใน รพ.</t>
  </si>
  <si>
    <t>อบรมฟื้นฟูความรู้แบบ</t>
  </si>
  <si>
    <t>1.อบรมฟื้นฟูความรู้ด้านการป้องกัน</t>
  </si>
  <si>
    <t xml:space="preserve">เจ้าหน้าที่ คปสอ.บ้านม่วง </t>
  </si>
  <si>
    <t>บูรณาการด้านการป้องกันและ</t>
  </si>
  <si>
    <t>และควบคุมการแพร่กระจายเชื้อ</t>
  </si>
  <si>
    <t>จำนวน 300 คน</t>
  </si>
  <si>
    <t>ควบคุมการติดเชื้อในโรงพยาบาล</t>
  </si>
  <si>
    <t>และอาชีวอนามัย</t>
  </si>
  <si>
    <t>ติดเชื้อในตำแหน่งสำคัญของ รพ.</t>
  </si>
  <si>
    <t>3.รณรค์การล้างมือ  ประเมินการล้างมือ</t>
  </si>
  <si>
    <t>ประชุมและรับรองแผนปฏิบัติการ</t>
  </si>
  <si>
    <t xml:space="preserve"> -นำเสนอแผนประจำปี </t>
  </si>
  <si>
    <t>จัดสรรหาวิชาชีพที่ขาดแคลน</t>
  </si>
  <si>
    <t xml:space="preserve"> -ทำแผนบุคลากรแต่ละวิชาชีพ</t>
  </si>
  <si>
    <t xml:space="preserve"> พว.วลัยภรณ์ กุลวงค์</t>
  </si>
  <si>
    <t>อบรมฟื้นฟูความรู้</t>
  </si>
  <si>
    <t>พยาบาลวิชาชีพ คปสอ</t>
  </si>
  <si>
    <t>การเก็บตัวอย่างทางห้องปฏิบัติการ</t>
  </si>
  <si>
    <t>จำนวนเงิน</t>
  </si>
  <si>
    <t>โครงการ</t>
  </si>
  <si>
    <r>
      <rPr>
        <b/>
        <sz val="16"/>
        <color theme="1"/>
        <rFont val="TH SarabunPSK"/>
        <family val="2"/>
      </rPr>
      <t xml:space="preserve">แผนงานที่ 10 </t>
    </r>
    <r>
      <rPr>
        <sz val="16"/>
        <color theme="1"/>
        <rFont val="TH SarabunPSK"/>
        <family val="2"/>
      </rPr>
      <t xml:space="preserve">  การพัฒนาระบบบริหารจัดการกำลังคนด้านสุขภาพ  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 โครงการ Happy  MOPH กระทรวงสาธารณสุข กระทรวงแห่งความสุข</t>
    </r>
  </si>
  <si>
    <t xml:space="preserve"> -</t>
  </si>
  <si>
    <t>พว.วลัยภรณ์ กุลวงค์</t>
  </si>
  <si>
    <t>ทุก 6 เดือน</t>
  </si>
  <si>
    <r>
      <rPr>
        <b/>
        <sz val="16"/>
        <color rgb="FF000000"/>
        <rFont val="TH SarabunPSK"/>
        <family val="2"/>
      </rPr>
      <t>ยุทธศาสตร์ 4</t>
    </r>
    <r>
      <rPr>
        <sz val="16"/>
        <color rgb="FF000000"/>
        <rFont val="TH SarabunPSK"/>
        <family val="2"/>
      </rPr>
      <t xml:space="preserve"> บริหารเป็นเลิศด้วยธรรมมาภิบาล (Governance  Excellence)</t>
    </r>
  </si>
  <si>
    <r>
      <rPr>
        <b/>
        <sz val="16"/>
        <color rgb="FF000000"/>
        <rFont val="TH SarabunPSK"/>
        <family val="2"/>
      </rPr>
      <t>แผนงานที่ 11</t>
    </r>
    <r>
      <rPr>
        <sz val="16"/>
        <color rgb="FF000000"/>
        <rFont val="TH SarabunPSK"/>
        <family val="2"/>
      </rPr>
      <t xml:space="preserve"> การพัฒนาระบบธรรมาภิบาลและองค์กรคุณภาพ      </t>
    </r>
    <r>
      <rPr>
        <b/>
        <sz val="16"/>
        <color rgb="FF000000"/>
        <rFont val="TH SarabunPSK"/>
        <family val="2"/>
      </rPr>
      <t>โครงการที่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1</t>
    </r>
    <r>
      <rPr>
        <sz val="16"/>
        <color rgb="FF000000"/>
        <rFont val="TH SarabunPSK"/>
        <family val="2"/>
      </rPr>
      <t xml:space="preserve"> โครงการประเมินคุณธรรมความโปร่งใส</t>
    </r>
  </si>
  <si>
    <t xml:space="preserve">การประเมิน ITA  </t>
  </si>
  <si>
    <t xml:space="preserve"> - รพ.และ สสอ.ส่งแบบประเมินตนเอง</t>
  </si>
  <si>
    <t xml:space="preserve"> รพ. และ สสอ.</t>
  </si>
  <si>
    <t>ทุกไตรมาส</t>
  </si>
  <si>
    <t xml:space="preserve">การประเมินควบคุมภายใน 5 มิติ </t>
  </si>
  <si>
    <t xml:space="preserve">  - ผู้รับผิดชอบงานในแต่ละมิติ เตรียม </t>
  </si>
  <si>
    <t>ทุกหน่วยงานใน รพ.</t>
  </si>
  <si>
    <t>ด้วยระบบอิเล็กทรอนิกส์ (EIA)</t>
  </si>
  <si>
    <t>หลักฐานเพื่อแนบข้อมูลเข้าสู่ระบบตาม</t>
  </si>
  <si>
    <t>นส.สมสมร ชีมุน</t>
  </si>
  <si>
    <t>หัวข้อประเมิน โดยส่งแบบประเมิน</t>
  </si>
  <si>
    <t>นส.พิศสุดา แก้วกันหา</t>
  </si>
  <si>
    <t>ตนเองทุกสิ้นปี</t>
  </si>
  <si>
    <t>นส.ลภัสรดา โถตันคำ</t>
  </si>
  <si>
    <t>โครงการตรวจสอบภายใน</t>
  </si>
  <si>
    <t>- ตรวจสอบภายใน</t>
  </si>
  <si>
    <r>
      <rPr>
        <b/>
        <sz val="16"/>
        <color rgb="FF000000"/>
        <rFont val="TH SarabunPSK"/>
        <family val="2"/>
      </rPr>
      <t>ยุทธศาสตร์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4</t>
    </r>
    <r>
      <rPr>
        <sz val="16"/>
        <color rgb="FF000000"/>
        <rFont val="TH SarabunPSK"/>
        <family val="2"/>
      </rPr>
      <t xml:space="preserve"> บริหารเป็นเลิศด้วยธรรมมาภิบาล (Governance  Excellence)</t>
    </r>
  </si>
  <si>
    <r>
      <rPr>
        <b/>
        <sz val="16"/>
        <color rgb="FF000000"/>
        <rFont val="TH SarabunPSK"/>
        <family val="2"/>
      </rPr>
      <t>แผนงานที่ 11</t>
    </r>
    <r>
      <rPr>
        <sz val="16"/>
        <color rgb="FF000000"/>
        <rFont val="TH SarabunPSK"/>
        <family val="2"/>
      </rPr>
      <t xml:space="preserve">   การพัฒนาระบบธรรมาภิบาลและองค์กรคุณภาพ </t>
    </r>
    <r>
      <rPr>
        <b/>
        <sz val="16"/>
        <color rgb="FF000000"/>
        <rFont val="TH SarabunPSK"/>
        <family val="2"/>
      </rPr>
      <t>โครงการที่ 2</t>
    </r>
    <r>
      <rPr>
        <sz val="16"/>
        <color rgb="FF000000"/>
        <rFont val="TH SarabunPSK"/>
        <family val="2"/>
      </rPr>
      <t xml:space="preserve"> โครงการพัฒนาองค์กรคุณภาพ</t>
    </r>
  </si>
  <si>
    <t xml:space="preserve">จัดเวทีแลกเปลี่ยนเรียนรู้ </t>
  </si>
  <si>
    <t>จนท. 30 คนx 6ครั้ง</t>
  </si>
  <si>
    <t>ทีมนำ รพ.</t>
  </si>
  <si>
    <t>ในการดำเนินงานคุณภาพ</t>
  </si>
  <si>
    <t>ทุก 2 เดือน</t>
  </si>
  <si>
    <t>ในโรงพยาบาล</t>
  </si>
  <si>
    <t xml:space="preserve"> -แต่งตั้งคณะทำงาน ทีมนำ</t>
  </si>
  <si>
    <t>จัดประชุมแลกเปลี่ยนเรียนรู้ใน</t>
  </si>
  <si>
    <t xml:space="preserve"> -มีการจัดประชุมอบรม</t>
  </si>
  <si>
    <t>การดำเนินงานคุณภาพและ</t>
  </si>
  <si>
    <t xml:space="preserve"> -อบรมฟื้นฟู Rist management</t>
  </si>
  <si>
    <t xml:space="preserve">ความปลอดภัยโรงพยาบาล </t>
  </si>
  <si>
    <t xml:space="preserve"> -ต่ออายุโปรแกรม HRMS &amp; NRLS</t>
  </si>
  <si>
    <t>โครงการเยี่ยมสำรวจเพื่อ</t>
  </si>
  <si>
    <t xml:space="preserve"> -ประชุมคณะกรรมการพัฒนา</t>
  </si>
  <si>
    <t>บุคลากรกลุ่มงาน</t>
  </si>
  <si>
    <t>นางรัตนาภรณ์ ปิยะกะโพธิ์</t>
  </si>
  <si>
    <t>คุณภาพและบุคลากร กลุ่มงาน</t>
  </si>
  <si>
    <t>เทคนิคการแพทย์และ</t>
  </si>
  <si>
    <t>เทคนิคการแพทย์</t>
  </si>
  <si>
    <t>โดย เครือข่ายเทคนิคการแพทย์</t>
  </si>
  <si>
    <t>โครงการประเมินคุณภาพ</t>
  </si>
  <si>
    <t xml:space="preserve">ประเมินคุณภาพบริการทันตกรรม </t>
  </si>
  <si>
    <t>รพ.สต. 2 แห่ง</t>
  </si>
  <si>
    <t>ทพญ.มาริษา ศรีธวัชชัย</t>
  </si>
  <si>
    <t>บริการทันตกรรมจังหวัด</t>
  </si>
  <si>
    <t>โครงการสอบเทียบมาตรฐาน</t>
  </si>
  <si>
    <t>การสอบเทียบเครื่องมือแพทย์ที่</t>
  </si>
  <si>
    <t>พ.ว.วลัยภรณ์ กุลวงค์</t>
  </si>
  <si>
    <t>สำคัญในโรงพยาบาล</t>
  </si>
  <si>
    <t>โครงการเยี่ยมสำรวจเพื่อรับรอง</t>
  </si>
  <si>
    <t xml:space="preserve">เตรียมรับการเยี่ยมสำรวจ </t>
  </si>
  <si>
    <t>ตามมาตรฐานโรงพยาบาล</t>
  </si>
  <si>
    <t>จำนวน 2 วัน</t>
  </si>
  <si>
    <t>และทีมนำ</t>
  </si>
  <si>
    <t>และเครือข่ายระบบสุขภาพ</t>
  </si>
  <si>
    <t>ระดับอำเภอ HA+DHSA</t>
  </si>
  <si>
    <t>โครงการประเมินการดำเนินงาน</t>
  </si>
  <si>
    <t xml:space="preserve"> -ประชุมการดำเนินงาน/และ</t>
  </si>
  <si>
    <t>EMS</t>
  </si>
  <si>
    <t>รับการประเมิน</t>
  </si>
  <si>
    <t>หน่วยงานคปสอ.บ้านม่วง</t>
  </si>
  <si>
    <r>
      <rPr>
        <b/>
        <sz val="16"/>
        <color theme="1"/>
        <rFont val="TH SarabunPSK"/>
        <family val="2"/>
      </rPr>
      <t>ยุทธศาสตร์ที่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4 </t>
    </r>
    <r>
      <rPr>
        <sz val="16"/>
        <color theme="1"/>
        <rFont val="TH SarabunPSK"/>
        <family val="2"/>
      </rPr>
      <t>บริหารเป็นเลิศด้วยธรรมาภิบาล (Governance Excellence)</t>
    </r>
  </si>
  <si>
    <r>
      <rPr>
        <b/>
        <sz val="16"/>
        <color theme="1"/>
        <rFont val="TH SarabunPSK"/>
        <family val="2"/>
      </rPr>
      <t>แผนงานที่ 12</t>
    </r>
    <r>
      <rPr>
        <sz val="16"/>
        <color theme="1"/>
        <rFont val="TH SarabunPSK"/>
        <family val="2"/>
      </rPr>
      <t xml:space="preserve"> การพัฒนาระบบข้อมูลสารสนเทศด้านสุขภาพ </t>
    </r>
    <r>
      <rPr>
        <b/>
        <sz val="16"/>
        <color theme="1"/>
        <rFont val="TH SarabunPSK"/>
        <family val="2"/>
      </rPr>
      <t xml:space="preserve">โครงการที่ 1 </t>
    </r>
    <r>
      <rPr>
        <sz val="16"/>
        <color theme="1"/>
        <rFont val="TH SarabunPSK"/>
        <family val="2"/>
      </rPr>
      <t>พัฒนาระบบข้อมูลข่าวสารเทคโนโลยีสุขภาพแห่งชาติ (NHIS)</t>
    </r>
  </si>
  <si>
    <t xml:space="preserve">โครงการ ตรวจสอบตัวชี้วัด QOF </t>
  </si>
  <si>
    <t xml:space="preserve">1. จัดทำรายงานตัวชี้วัด QOF </t>
  </si>
  <si>
    <t>เจ้าหน้าที่ฝ่ายสารสนเทศ</t>
  </si>
  <si>
    <t>นางศิริกัญญา ถาบุตร</t>
  </si>
  <si>
    <t xml:space="preserve">ผ่านระบบ Datacenter แบบ </t>
  </si>
  <si>
    <t>ทุกคนใน CUP</t>
  </si>
  <si>
    <t>Real Time Processing</t>
  </si>
  <si>
    <t>2. อบรมชี้แจงเรื่องวิธีการ</t>
  </si>
  <si>
    <t>ผู้รับผิดชอบตัวชี้วัดทุกคน</t>
  </si>
  <si>
    <t>บันทึกข้อมูลและตรวจสอบ</t>
  </si>
  <si>
    <t>ใน CUP</t>
  </si>
  <si>
    <t>ข้อมูล</t>
  </si>
  <si>
    <t>3. ติดตามประเมิณผลตัวชี้วัด</t>
  </si>
  <si>
    <t>ผ่านเกณฑ์คุณภาพทุก 1 เดือน</t>
  </si>
  <si>
    <t>งานสารสนเทศ</t>
  </si>
  <si>
    <t>ทางการแพทย์</t>
  </si>
  <si>
    <t xml:space="preserve">เจ้าหน้าที่ 100 คน </t>
  </si>
  <si>
    <t>น.ส.พัชราภรณ์ แสงหาญ</t>
  </si>
  <si>
    <t>นายสุรชัย  มีพรม</t>
  </si>
  <si>
    <t>โรงพยาบาล (THIP)</t>
  </si>
  <si>
    <t>โครงการสำรวจ</t>
  </si>
  <si>
    <t>ครุภัณฑ์คอมพิวเตอร์</t>
  </si>
  <si>
    <r>
      <rPr>
        <b/>
        <sz val="16"/>
        <color rgb="FF000000"/>
        <rFont val="TH SarabunPSK"/>
        <family val="2"/>
      </rPr>
      <t>ยุทธศาสตร์ที่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4</t>
    </r>
    <r>
      <rPr>
        <sz val="16"/>
        <color rgb="FF000000"/>
        <rFont val="TH SarabunPSK"/>
        <family val="2"/>
      </rPr>
      <t xml:space="preserve"> บริหารเป็นเลิศด้วยธรรมาภิบาล (Gonernance Excellence)</t>
    </r>
  </si>
  <si>
    <r>
      <rPr>
        <b/>
        <sz val="16"/>
        <color rgb="FF000000"/>
        <rFont val="TH SarabunPSK"/>
        <family val="2"/>
      </rPr>
      <t xml:space="preserve">แผนงานที่ 13 </t>
    </r>
    <r>
      <rPr>
        <sz val="16"/>
        <color rgb="FF000000"/>
        <rFont val="TH SarabunPSK"/>
        <family val="2"/>
      </rPr>
      <t xml:space="preserve"> การบริหารจัดการด้านการเงินการคลังสุขภาพ  </t>
    </r>
    <r>
      <rPr>
        <b/>
        <sz val="16"/>
        <color rgb="FF000000"/>
        <rFont val="TH SarabunPSK"/>
        <family val="2"/>
      </rPr>
      <t>โครงการที่ 1</t>
    </r>
    <r>
      <rPr>
        <sz val="16"/>
        <color rgb="FF000000"/>
        <rFont val="TH SarabunPSK"/>
        <family val="2"/>
      </rPr>
      <t xml:space="preserve"> โครงการลดความเลื่อมล้ำของ 3 กองทุน</t>
    </r>
  </si>
  <si>
    <t>โครงการลดความเหลื่อมล้ำ</t>
  </si>
  <si>
    <t>1.รายจ่ายต่อหัว ของ 3 กองทุน</t>
  </si>
  <si>
    <t xml:space="preserve">ลดลงจากปีที่ผ่านมา </t>
  </si>
  <si>
    <t>ของ 3 กองทุน</t>
  </si>
  <si>
    <t>ปรับตามโครงสร้างอายุมีค่าความ</t>
  </si>
  <si>
    <t>ใกล้เคียงกัน</t>
  </si>
  <si>
    <t>2.การจ่ายเงินของแต่ละระบบหลัก</t>
  </si>
  <si>
    <t>ระดับความสำเร็จของ</t>
  </si>
  <si>
    <t>ประกันเป็นราคาเดียวกันในทุก</t>
  </si>
  <si>
    <t>การปรับปรุงสิทธิ</t>
  </si>
  <si>
    <t>ประเภทและระดับบริการสุขภาพทั้ง</t>
  </si>
  <si>
    <t>ประโยชน์</t>
  </si>
  <si>
    <t>ราคาเดียวกันทุกประเภทและระดับ</t>
  </si>
  <si>
    <t>บริการ</t>
  </si>
  <si>
    <t>ร้อยละ 20</t>
  </si>
  <si>
    <t>ได้รับบริการการแพทย์ฉุกเฉินโดยชุด</t>
  </si>
  <si>
    <t>ปฏิบัติการฉุกเฉินที่ได้มาตรฐานตั้งแต่</t>
  </si>
  <si>
    <t>จุดเกิดเหตุจนถึงสถานบริการโดยการ</t>
  </si>
  <si>
    <t>สั่งการของศูนย์รับแจ้งเหตุและสั่งการ</t>
  </si>
  <si>
    <t>โครงการบริหารจัดการด้าน</t>
  </si>
  <si>
    <t>1.วิเคราะห์สถานการณ์การเงินจาก</t>
  </si>
  <si>
    <t xml:space="preserve">ผ่านวิกฤติ 7 </t>
  </si>
  <si>
    <t>การเงินการคลัง</t>
  </si>
  <si>
    <t>การรายงานเป็นรายเดือนและราย</t>
  </si>
  <si>
    <t>ไตรมาส</t>
  </si>
  <si>
    <t>น.ส.พิรัญญา มูลลัดดา</t>
  </si>
  <si>
    <t>2.ควบคุมและติดตาม ด้านรายรับ/</t>
  </si>
  <si>
    <t>น.ส.ลภัสลดา โถตันคำ</t>
  </si>
  <si>
    <t>รายจ่ายตามแผน Plan fin</t>
  </si>
  <si>
    <t xml:space="preserve"> -แผนการจัดซื้อตามระเบียบดังนี้</t>
  </si>
  <si>
    <t xml:space="preserve"> 2.วัสดุเภสัชกรรม</t>
  </si>
  <si>
    <t xml:space="preserve"> 3.วัสดุการแพทย์ทั่วไป</t>
  </si>
  <si>
    <t xml:space="preserve"> 4.วัสดุวิทยาศาสตร์และการแพทย์</t>
  </si>
  <si>
    <t xml:space="preserve"> 5.วัสดุเอ็กซเรย์</t>
  </si>
  <si>
    <t xml:space="preserve"> 6. วัสดุทันตกรรม</t>
  </si>
  <si>
    <r>
      <rPr>
        <b/>
        <sz val="16"/>
        <color rgb="FF000000"/>
        <rFont val="TH SarabunPSK"/>
        <family val="2"/>
      </rPr>
      <t>แผนงานที่ 14</t>
    </r>
    <r>
      <rPr>
        <sz val="16"/>
        <color rgb="FF000000"/>
        <rFont val="TH SarabunPSK"/>
        <family val="2"/>
      </rPr>
      <t xml:space="preserve"> การพัฒนางานวิจัยและนวัตกรรมด้านสุขภาพ   </t>
    </r>
    <r>
      <rPr>
        <b/>
        <sz val="16"/>
        <color rgb="FF000000"/>
        <rFont val="TH SarabunPSK"/>
        <family val="2"/>
      </rPr>
      <t xml:space="preserve">  โครงการที่ 1</t>
    </r>
    <r>
      <rPr>
        <sz val="16"/>
        <color rgb="FF000000"/>
        <rFont val="TH SarabunPSK"/>
        <family val="2"/>
      </rPr>
      <t xml:space="preserve">  โครงการพัฒนางานวิจัย/นวตกรรม ผลิตภัณฑ์สุขภาพ และเทคโนโลยีทางการแพทย์</t>
    </r>
  </si>
  <si>
    <t xml:space="preserve"> เวทีแลกเปลี่ยนเรียนรู้ </t>
  </si>
  <si>
    <t xml:space="preserve"> -ประชุมชี้แจงคณะทำงาน </t>
  </si>
  <si>
    <t>จนท. 100 คน</t>
  </si>
  <si>
    <t>และนำเสนอผลงานวิชาการ</t>
  </si>
  <si>
    <t>และการทำแผนการทำวิจัย</t>
  </si>
  <si>
    <t>แต่ละหน่วยงาน</t>
  </si>
  <si>
    <t xml:space="preserve"> - จัดนำเสนอผลงานวิชาการ</t>
  </si>
  <si>
    <t>ของบุคลากร 2 วัน</t>
  </si>
  <si>
    <t>ประเด็นยุทธศาสตร์</t>
  </si>
  <si>
    <t>จำนวน</t>
  </si>
  <si>
    <t>งบ อปท.</t>
  </si>
  <si>
    <t>งบอื่นๆ</t>
  </si>
  <si>
    <t>งบ(บาท)</t>
  </si>
  <si>
    <t>(บาท)</t>
  </si>
  <si>
    <t>ยุทธศาสตร์ที่ 1. ยุทธศาสตร์ส่งเสริมสุขภาพและป้องกันโรคเป็นเลิศ (PP &amp; P Excellence)</t>
  </si>
  <si>
    <t>คปสอ.บ้านม่วง จังหวัดสกลนคร</t>
  </si>
  <si>
    <t>แผนงานที่ 1 : การพัฒนาคุณภาพชีวิตคนไทยทุกกลุ่มวัย (ด้านสุขภาพ)</t>
  </si>
  <si>
    <r>
      <rPr>
        <b/>
        <sz val="16"/>
        <color rgb="FF000000"/>
        <rFont val="TH SarabunPSK"/>
        <family val="2"/>
      </rPr>
      <t>ยุทธศาสตร์ที่</t>
    </r>
    <r>
      <rPr>
        <sz val="16"/>
        <color rgb="FF000000"/>
        <rFont val="TH SarabunPSK"/>
        <family val="2"/>
      </rPr>
      <t xml:space="preserve"> 4 บริหารเป็นเลิศด้วยธรรมาภิบาล (Gonernance Excellence)</t>
    </r>
  </si>
  <si>
    <t>7.  วัสดุอื่น ๆ</t>
  </si>
  <si>
    <t>- วัสดุสำนักงาน</t>
  </si>
  <si>
    <t>- วัสดุยานพาหนะและขนส่ง</t>
  </si>
  <si>
    <t>- วัสดุเชื้อเพลิงและหล่อลื่น</t>
  </si>
  <si>
    <t>- วัสดุไฟฟ้าและวิทยุ</t>
  </si>
  <si>
    <t>- วัสดุโฆษณาและเผยแพร่</t>
  </si>
  <si>
    <t>- วัสดุคอมพิวเตอร์</t>
  </si>
  <si>
    <t>- วัสดุงานบ้านงานครัว</t>
  </si>
  <si>
    <t>- วัสดุบริโภค</t>
  </si>
  <si>
    <t>- วัสดุเครื่องแต่งกาย</t>
  </si>
  <si>
    <t>- วัสดุก่อสร้าง</t>
  </si>
  <si>
    <t>- วัสดุอื่น</t>
  </si>
  <si>
    <t>- ค่าครุภัณฑ์มูลค่าต่ำกว่าเกณฑ์</t>
  </si>
  <si>
    <t>โครงการส่งเสริมสุขภาพช่องปากในเด็ก 3-5 ปีในศูนย์พัฒนาเด็กเล็ก</t>
  </si>
  <si>
    <t>ตรวจสุขภาพช่องปากและทาฟลูออไรด์เพื่อป้องกันฟันผุ</t>
  </si>
  <si>
    <t>เด็กอายุ 3-5 ปีในศูนย์พัฒนาเด็กเล็กเขตอำเภอบ้านม่วง จ.สกลนคร</t>
  </si>
  <si>
    <t>โครงการอบรมพัฒนาศักยภาพด้านการดูแลทันตสุขภาพของครูศูนย์พัฒนาเด็กเล็ก</t>
  </si>
  <si>
    <t>อบรมให้ความรู้เรื่องโรคในช่องปากและวิธีการดูแลสุขภาพช่องปาก</t>
  </si>
  <si>
    <t>ผู้สูงอายุใส่ใจสุขภาพช่องปาก</t>
  </si>
  <si>
    <t>แนะนำการดูแลสุขภาพช่องปากและ</t>
  </si>
  <si>
    <t>ผู้สูงอายุในชมรม</t>
  </si>
  <si>
    <t>ทันตสาธารณสุข</t>
  </si>
  <si>
    <t>การตระหนักถึงความสำคัญของฟัน</t>
  </si>
  <si>
    <t>ผู้สูงอายุ</t>
  </si>
  <si>
    <t>บูรณางานเข้ากับการตรวจสุขภาพ</t>
  </si>
  <si>
    <t>ผู้สูงอายุประจำปี</t>
  </si>
  <si>
    <t>แผนงานที่ 6 : การพัฒนาระบบบริการสุขภาพ (Service Plan)</t>
  </si>
  <si>
    <t>แผนงานที่ 15 : การพัฒนาด้านการใช้สมุนไพร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</si>
  <si>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โครงการพัฒนาและสร้างศักยภาพคนไทยทุกกลุ่มวัย (กลุ่มแม่และเด็ก)</t>
    </r>
  </si>
  <si>
    <t>6.รับการเยี่ยมเสริมพลังจากทีมนิเทศ</t>
  </si>
  <si>
    <t>อำเภอบ้านม่วง จังหวัดสกลนคร</t>
  </si>
  <si>
    <t>ครูในศูนย์พัฒนาเด็กเล็กเขต อ.บ้านม่วง    จ.สกลนคร 50 คน</t>
  </si>
  <si>
    <t>อปท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</si>
  <si>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>โครงการ 1</t>
    </r>
    <r>
      <rPr>
        <sz val="16"/>
        <color theme="1"/>
        <rFont val="TH SarabunPSK"/>
        <family val="2"/>
      </rPr>
      <t xml:space="preserve"> โครงการพัฒนาและสร้างศักยภาพคนไทยทุกกลุ่มวัย (กลุ่มวัยเรียนวัยรุ่น)</t>
    </r>
  </si>
  <si>
    <t>อ.บ้านม่วง</t>
  </si>
  <si>
    <t xml:space="preserve">  </t>
  </si>
  <si>
    <t>โครงการกองทุน Long Term Care</t>
  </si>
  <si>
    <t>แก่ ผู้ดูแลผู้สูงอายุที่มีภาวะพึ่งพิง</t>
  </si>
  <si>
    <t>2.การสร้างความรอบรู้สุขภาพเฉพาะกลุ่ม ได้แก่</t>
  </si>
  <si>
    <t xml:space="preserve">แผนงานที่ 9 : อุตสาหกรรมทางการแพทย์ครบวงจร การท่องเที่ยวเชิงคุณภาพความงามและแพทย์แผนไทย </t>
  </si>
  <si>
    <t>1.ประชุมชี้แจงการดำเนินงานผู้เกี่ยวข้องทุก 3 เดือน</t>
  </si>
  <si>
    <t>ในชุมชนโดยการพ่นหมอกควันหรือนำสเปรย์</t>
  </si>
  <si>
    <t>กระป๋องฉีดพ่นกำจัดยุงในบ้านผู้ป่วย</t>
  </si>
  <si>
    <t>ป้องกัน/แก้ไขปัญหาโรคและสิ่งแวดล้อม</t>
  </si>
  <si>
    <t>โครงการป้องกันเด็กจมน้ำ</t>
  </si>
  <si>
    <t>1. จัดประชุมคณะทำงานและผู้เกี่ยวข้อง</t>
  </si>
  <si>
    <t xml:space="preserve">9 ตำบล </t>
  </si>
  <si>
    <t>2. สร้างทีมผู้ก่อการดีป้องกันการจมน้ำ</t>
  </si>
  <si>
    <t>ในกลุ่มเด็ก</t>
  </si>
  <si>
    <t>นายปฏิภาณ อิทรสิทธิ์</t>
  </si>
  <si>
    <t>3. ประชุมเชิงปฏิบัติการทีมผู้ก่อการดีทุกตำบล</t>
  </si>
  <si>
    <t>อายุ 7-15 ปี</t>
  </si>
  <si>
    <t>นส.เดือนเพ็ญ ใยแก้ว</t>
  </si>
  <si>
    <t>2. สร้างทีม ศปถ.ตำบลทุกตำบล</t>
  </si>
  <si>
    <t>สถานศึกษา 48 แห่ง</t>
  </si>
  <si>
    <r>
      <rPr>
        <b/>
        <sz val="16"/>
        <color theme="1"/>
        <rFont val="TH SarabunPSK"/>
        <family val="2"/>
      </rPr>
      <t>แผนงานที่ 3</t>
    </r>
    <r>
      <rPr>
        <sz val="16"/>
        <color theme="1"/>
        <rFont val="TH SarabunPSK"/>
        <family val="2"/>
      </rPr>
      <t xml:space="preserve"> การป้องกันควบคุมโรคและลดปัจจัยเสี่ยงด้านสุขภาพ  </t>
    </r>
    <r>
      <rPr>
        <b/>
        <sz val="16"/>
        <color theme="1"/>
        <rFont val="TH SarabunPSK"/>
        <family val="2"/>
      </rPr>
      <t>โครงการที่ 3</t>
    </r>
    <r>
      <rPr>
        <sz val="16"/>
        <color theme="1"/>
        <rFont val="TH SarabunPSK"/>
        <family val="2"/>
      </rPr>
      <t xml:space="preserve">  คุ้มครองผู้บริโภคด้านผลิตภัณฑ์สุขภาพและบริการสุขภาพ</t>
    </r>
  </si>
  <si>
    <t xml:space="preserve"> GREEN &amp; CLEAN Hospital</t>
  </si>
  <si>
    <t xml:space="preserve"> ตามเกณฑ์ GREEN &amp; CLEAN Hospital</t>
  </si>
  <si>
    <t xml:space="preserve"> น.ส.ชณุตพร ชรินทร์</t>
  </si>
  <si>
    <t xml:space="preserve"> โครงการบูรณาการอาหาร</t>
  </si>
  <si>
    <t xml:space="preserve"> ผู้ประกอบการ</t>
  </si>
  <si>
    <t>ปลอดภัย อำเภอบ้านม่วง</t>
  </si>
  <si>
    <t>ร้านค้าทั้ง 9 ตำบล</t>
  </si>
  <si>
    <t>(SI2,อ.11) ทุก 3 เดือน</t>
  </si>
  <si>
    <t>รพ.สต. 10 แห่ง</t>
  </si>
  <si>
    <t>สู่ active community</t>
  </si>
  <si>
    <t xml:space="preserve">โครงการพัฒนามาตรฐาน </t>
  </si>
  <si>
    <t>GREEN &amp; CLEAN Sub-district</t>
  </si>
  <si>
    <t xml:space="preserve"> Health Promoting Hospital </t>
  </si>
  <si>
    <t>2. ประสาน กำกับ ติดตามพัฒนาอนามัย</t>
  </si>
  <si>
    <t>สิ่งแวดล้อมได้ ตามเกณฑ์  GREEN &amp; CLEAN</t>
  </si>
  <si>
    <t>Sub-district Health Promoting Hospital</t>
  </si>
  <si>
    <t>(ระดับดีมากอย่างน้อย 1 แห่ง)</t>
  </si>
  <si>
    <t>ประชาชนทั่วไป</t>
  </si>
  <si>
    <t xml:space="preserve"> -จัดอบรมให้ความรู้ผลกระทบการใช้</t>
  </si>
  <si>
    <t>สารเคมีกำจัดศัตรูพืชแก่ประชาชน</t>
  </si>
  <si>
    <t xml:space="preserve"> -จัดซื้อกระดาษทดสอบโคลีนเอสเตอเรส</t>
  </si>
  <si>
    <t xml:space="preserve"> -ให้คำแนะนำในการปฏิบัติตัวในการใช้</t>
  </si>
  <si>
    <t>สารเคมีกำจัดศัตรูพืชที่ถูกต้อง</t>
  </si>
  <si>
    <t>พิ้นที่ในเขตตำบลม่วง</t>
  </si>
  <si>
    <t>(Home ward)</t>
  </si>
  <si>
    <t xml:space="preserve"> นส.เนาวรัตน์ ไวยะ</t>
  </si>
  <si>
    <t xml:space="preserve">โครงการเวทีแลกเปลี่ยนเรียนรู้  </t>
  </si>
  <si>
    <t xml:space="preserve"> -อบรมเชิงปฏิบัติการพัฒนาศักยภาพ</t>
  </si>
  <si>
    <t>85 คน</t>
  </si>
  <si>
    <t>อสม.ดีเด่นระดับอำเภอ</t>
  </si>
  <si>
    <t xml:space="preserve">อสม. ดีเด่น 12 สาขา </t>
  </si>
  <si>
    <t>อบรมเชิงปฎิบัติการตำบล</t>
  </si>
  <si>
    <t>อบรมและนำเสนอผลงานตำบล</t>
  </si>
  <si>
    <t>จัดการสุขภาพ</t>
  </si>
  <si>
    <t>1. การคัดกรองภาวะเบาหวานขึ้นตา</t>
  </si>
  <si>
    <t>2. คัดกรองภาวะต้อกระจก/วัดสายตา</t>
  </si>
  <si>
    <t>pneumotonometer</t>
  </si>
  <si>
    <t>วินิจฉัยผลการถ่ายภาพจอประสาทตา</t>
  </si>
  <si>
    <t>1.แต่งตั้งคณะกรรมการบูรณาการงาน</t>
  </si>
  <si>
    <t>บุคลากรในสถาน</t>
  </si>
  <si>
    <t>IC, SRRT</t>
  </si>
  <si>
    <t>โรคติดต่อ โรคอุบัติใหม่และ</t>
  </si>
  <si>
    <t xml:space="preserve">เข้ากับงาน EOC </t>
  </si>
  <si>
    <t>อุบัติซ้ำ</t>
  </si>
  <si>
    <t>2.กำหนดแนวทางการเตรียมความ</t>
  </si>
  <si>
    <t xml:space="preserve">พร้อมในโรคที่กำหนด </t>
  </si>
  <si>
    <t>4.เตรียมความพร้อมในหน่วยงานที่ให้</t>
  </si>
  <si>
    <t xml:space="preserve">5.ประชุมร่วมกับทีมสหวิชาชีพ </t>
  </si>
  <si>
    <t>7.ติดตามการปฏิบัติเพื่อให้การ</t>
  </si>
  <si>
    <t>สนับสนุนด้านวิชาการและวัสดุอุปกรณ์</t>
  </si>
  <si>
    <t xml:space="preserve"> - อบรมฟืนฟูความรู้เรื่องการช่วยฟื้นคืนชีพ</t>
  </si>
  <si>
    <t>2.ติดตามเยี่ยมบ้านโดยทีมสหวิชาชีพ</t>
  </si>
  <si>
    <t>แพทย์แผนไทย</t>
  </si>
  <si>
    <t>เพิ่มขึ้น 10 %</t>
  </si>
  <si>
    <t>การดูแลผู้ป่วยปอดอักเสบ</t>
  </si>
  <si>
    <t>โครงการพัฒนาการดูแลผู้ป่วย</t>
  </si>
  <si>
    <t>โลหิตจางธาลัสซีเมีย</t>
  </si>
  <si>
    <t xml:space="preserve">และมะเร็งเต้านมในสตรีอายุ 30-70 ปี </t>
  </si>
  <si>
    <t>2.ให้ความรู้เรื่องการตรวจมะเร็งเต้านม</t>
  </si>
  <si>
    <t>ด้วยตนเอง การตรวจมะเร็งปากมดลูก</t>
  </si>
  <si>
    <t>ในสตรีกลุ่มเป้าหมาย</t>
  </si>
  <si>
    <t>4.พัฒนาระบบการส่งต่อข้อมูลในการ</t>
  </si>
  <si>
    <t>ดูแลผู้ป่วยร่วมกับเครือข่าย</t>
  </si>
  <si>
    <t>ภาวะไขมันเกาะตับ</t>
  </si>
  <si>
    <t>การรักษา</t>
  </si>
  <si>
    <t>โครงการตรวจคัดกรองมะเร็งลำไส้ใหญ่</t>
  </si>
  <si>
    <t>4. ให้ความรู้เรื่องมะเร็งลำไส้ใหญ่และ</t>
  </si>
  <si>
    <t>5. ตรวจคัดกรองมะเร็งลำไส้ใหญ่และ</t>
  </si>
  <si>
    <t>นส.เนาวรัตน์ ไวยะ</t>
  </si>
  <si>
    <t>เสพติดที่ผ่านการประเมินจาก</t>
  </si>
  <si>
    <t>ศูนย์คัดกรองยาเสพติดประจำปี</t>
  </si>
  <si>
    <t>กลุ่มการพยาบาล</t>
  </si>
  <si>
    <t xml:space="preserve"> -จัดทำแผนประจำปี 2 วัน</t>
  </si>
  <si>
    <t>พยาบาลวิชาชีพ (ปีละ 40000)</t>
  </si>
  <si>
    <t>นักรังสีการแพทย์ (ปีละ 30000)</t>
  </si>
  <si>
    <t>2.อบรมฟื้นฟูความรู้ข้อควรระวัง</t>
  </si>
  <si>
    <t>พัฒนาศักยภาพ</t>
  </si>
  <si>
    <t>1.อบรมพัฒนาศักยภาพเจ้าหน้าที่</t>
  </si>
  <si>
    <t>15 คน</t>
  </si>
  <si>
    <t>นส.ปิยะมาศ ศุภโกศล</t>
  </si>
  <si>
    <t>เจ้าหน้าที่ทีมสอบสวน</t>
  </si>
  <si>
    <t>ทีมสอบสวนโรคทุกคน</t>
  </si>
  <si>
    <t>ควบคุมโรคทุกระดับ</t>
  </si>
  <si>
    <t>2.จัดเวทีนำเสนอผลงานสอบสวนโรค</t>
  </si>
  <si>
    <t>เ</t>
  </si>
  <si>
    <t xml:space="preserve"> -ประเมินดัชนีความสุขของ</t>
  </si>
  <si>
    <t>ปีละ 2 ครั้ง</t>
  </si>
  <si>
    <t>คนทำงาน</t>
  </si>
  <si>
    <t xml:space="preserve"> -วิเคราะห์การคงอยู่ของ</t>
  </si>
  <si>
    <t>บุคลากรและทุกคนที่ลาออก</t>
  </si>
  <si>
    <t xml:space="preserve"> -จัดกิจกรรมสร้างความสุข</t>
  </si>
  <si>
    <t>ของบุคคลากรในหน่วยงาน</t>
  </si>
  <si>
    <t>โครงการเพิ่มความสุข ลดความทุกข์</t>
  </si>
  <si>
    <t xml:space="preserve"> - วิเคราะห์ปัญหาจาก</t>
  </si>
  <si>
    <t xml:space="preserve">แก่บุคลากรสาธารณสุข สู่องค์กร </t>
  </si>
  <si>
    <t>HAPPY NOMETER ขององค์กร</t>
  </si>
  <si>
    <t xml:space="preserve"> - ดำเนินการจัดกิจกรรมเพื่อ</t>
  </si>
  <si>
    <t>แก้ไขปัญหาและเพิ่มความสุข</t>
  </si>
  <si>
    <t>ของเจ้าหน้าที่ ดังนี้</t>
  </si>
  <si>
    <t>การประเมิน PMQA</t>
  </si>
  <si>
    <t>ประเมินการพัฒนาคุณภาพการบริหารจัดการภาครัฐ</t>
  </si>
  <si>
    <t>สสอ.</t>
  </si>
  <si>
    <t xml:space="preserve"> -ประชุม อบรมและ conference </t>
  </si>
  <si>
    <t>บุคลากรในโรงพยาบาล</t>
  </si>
  <si>
    <t>บุคลากรหน่วยงานอื่นที่</t>
  </si>
  <si>
    <t>เกี่ยวข้องกับระบบ</t>
  </si>
  <si>
    <t xml:space="preserve"> -ประชุมชี้แจงเจ้าหน้าที่ ที่รับผิดชอบจำนวน 1 วัน </t>
  </si>
  <si>
    <t>จนท. 60 คน</t>
  </si>
  <si>
    <t xml:space="preserve"> -แต่งตั้งคณะทำงาน</t>
  </si>
  <si>
    <t xml:space="preserve"> - เยี่ยมประเมินเครือข่าย</t>
  </si>
  <si>
    <t xml:space="preserve">ศึกษา เรียนรู้ อบรม </t>
  </si>
  <si>
    <t xml:space="preserve">ระบบสารสนเทศผ่านระบบ </t>
  </si>
  <si>
    <t>THIP benchmark Application</t>
  </si>
  <si>
    <t>ติดตาม สำรวจ</t>
  </si>
  <si>
    <t>ต่างจากค่าเฉลี่ยของทั้ง3 ระบบมีค่า</t>
  </si>
  <si>
    <r>
      <rPr>
        <b/>
        <sz val="16"/>
        <color rgb="FF000000"/>
        <rFont val="TH SarabunPSK"/>
        <family val="2"/>
      </rPr>
      <t>แผนงานที่ 13</t>
    </r>
    <r>
      <rPr>
        <sz val="16"/>
        <color rgb="FF000000"/>
        <rFont val="TH SarabunPSK"/>
        <family val="2"/>
      </rPr>
      <t xml:space="preserve">  การบริหารจัดการด้านการเงินการคลังสุขภาพ       </t>
    </r>
    <r>
      <rPr>
        <b/>
        <sz val="16"/>
        <color rgb="FF000000"/>
        <rFont val="TH SarabunPSK"/>
        <family val="2"/>
      </rPr>
      <t xml:space="preserve">โครงการ 2 </t>
    </r>
    <r>
      <rPr>
        <sz val="16"/>
        <color rgb="FF000000"/>
        <rFont val="TH SarabunPSK"/>
        <family val="2"/>
      </rPr>
      <t>บริหารจัดการด้านการเงินการคลัง</t>
    </r>
  </si>
  <si>
    <t>ไปนำเสนอในระดับประเทศ</t>
  </si>
  <si>
    <t>พื้นที่อำเภอบ้านม่วง</t>
  </si>
  <si>
    <t>โครงการสนับสนุนการคุ้มครอง</t>
  </si>
  <si>
    <t>และส่งเสริมภูมิปัญญาการแพทย์</t>
  </si>
  <si>
    <t>แผนไทยตามบทบาทนายทะเบียน</t>
  </si>
  <si>
    <t>แผนปฏิบัติการปีงบประมาณ 2567</t>
  </si>
  <si>
    <t>ก.พ. - พ.ค. 67</t>
  </si>
  <si>
    <t>ต.ค. 66 - ก.ย. 67</t>
  </si>
  <si>
    <t>ต.ค.66 - ก.ย.67</t>
  </si>
  <si>
    <t>ต.ค.66-ก.ย. 67</t>
  </si>
  <si>
    <t>ต.ค.66-ก.ย.67</t>
  </si>
  <si>
    <t>พ.ย.66 - ม.ค.67</t>
  </si>
  <si>
    <t>ต.ค.66 - ก.ย. 67</t>
  </si>
  <si>
    <t>ม.ค.-ก.ย. 67</t>
  </si>
  <si>
    <t>ต.ค. 66-ก.ย.67</t>
  </si>
  <si>
    <t>มี.ค.-ต.ค.67</t>
  </si>
  <si>
    <t>ต.ค. 66-กย.67</t>
  </si>
  <si>
    <t xml:space="preserve"> ต.ค.66 - ก.ย.67</t>
  </si>
  <si>
    <t>ก.ค. - ส.ค. 67</t>
  </si>
  <si>
    <t>มิ.ย.67 - ก.ย.67</t>
  </si>
  <si>
    <t>ม.ค.-ก.ย.67</t>
  </si>
  <si>
    <t>พ.ย.66-ก.ย.67</t>
  </si>
  <si>
    <t>ต.ค.66-กย.67</t>
  </si>
  <si>
    <t>ต.ค.66 -ก.ย.67</t>
  </si>
  <si>
    <t xml:space="preserve"> ม.ค. - ก.ย. 67</t>
  </si>
  <si>
    <t>ต.ค-.ธค 66</t>
  </si>
  <si>
    <t>ม.ค. - มี.ค. 67</t>
  </si>
  <si>
    <t>มี.ค,ก.ย.67</t>
  </si>
  <si>
    <t>ธ.ค. 66.-ก.ย.67</t>
  </si>
  <si>
    <t xml:space="preserve"> พ.ค.-ก.ย.67</t>
  </si>
  <si>
    <t>ต.ค.66- ธ.ค.66</t>
  </si>
  <si>
    <t>พ.ย.66-ม.ค.67</t>
  </si>
  <si>
    <t>แบบฟอร์มแผนปฏิบัติการปีงบประมาณ 2567</t>
  </si>
  <si>
    <t>ต.ค. 66- ก.ย.67</t>
  </si>
  <si>
    <t>สรุปงบประมาณตามแผนปฏิบัติการปีงบประมาณ พ.ศ. 2567  จำแนกตามประเด็นยุทธศาสตร์</t>
  </si>
  <si>
    <t xml:space="preserve">สรุปงบประมาณตามแผนปฏิบัติการปีงบประมาณ 2567 จำแนกตามประเด็นยุทธศาสตร์ </t>
  </si>
  <si>
    <t>เครื่องมือแพทย์ ปี 2567</t>
  </si>
  <si>
    <t>จ.สกลนคร ปี 2567</t>
  </si>
  <si>
    <t>ในปีงบประมาณ 2567</t>
  </si>
  <si>
    <t>จังหวัดสกลนคร ปี 2567</t>
  </si>
  <si>
    <t>ปี 2567</t>
  </si>
  <si>
    <t>และทวารหนัก ในปีงบประมาณ 2567</t>
  </si>
  <si>
    <t xml:space="preserve"> -แต่ละหน่วยงานสรุปผลงาน ปี 2566</t>
  </si>
  <si>
    <t>ประจำปี 2567</t>
  </si>
  <si>
    <t>แห่งความสุข ปี 2567</t>
  </si>
  <si>
    <t>ภูริทัตโต</t>
  </si>
  <si>
    <t xml:space="preserve">รพ.พระอาจารย์มั่น </t>
  </si>
  <si>
    <t>โครงการพัฒนาระบบสารสนเทศ</t>
  </si>
  <si>
    <t>เปรียบเทียบวัดระดับคุณภาพ</t>
  </si>
  <si>
    <t>โครงการส่งเสริมการมีบุตร</t>
  </si>
  <si>
    <t xml:space="preserve"> - จัดคลินิกให้คำปรึกษาการเตรียม</t>
  </si>
  <si>
    <t>1 แห่ง</t>
  </si>
  <si>
    <t>งานอนามัยแม่และเด็ก</t>
  </si>
  <si>
    <t>ความพร้อมก่อนมีบุตร</t>
  </si>
  <si>
    <t>พว.กำไร  ถาบุตร</t>
  </si>
  <si>
    <t>พว.สุกัญญา มกราเจริญกุล</t>
  </si>
  <si>
    <t>โครงการป้องกันการคลอดก่อน</t>
  </si>
  <si>
    <t>จัดอบรมบุคลากรสาธารณสุขที่รับผิดชอบ</t>
  </si>
  <si>
    <t>เจ้าหน้าที่ 15 คน</t>
  </si>
  <si>
    <t>กำหนดในหญิงตั้งครรภ์</t>
  </si>
  <si>
    <t>งานบริการฝากครรภ์ เรื่องการใช้แบบ</t>
  </si>
  <si>
    <t xml:space="preserve">คัดกรองความเสี่ยงในหญิงตั้งครรภ์ </t>
  </si>
  <si>
    <t>ที่เสี่ยงต่อการคลอดก่อนกำหนด</t>
  </si>
  <si>
    <t xml:space="preserve">โครงการมหัศจรรย์ 1,000 วัน Plus </t>
  </si>
  <si>
    <t>1.แต่งตั้งคณะกรรมการดำเนินงาน1000วัน</t>
  </si>
  <si>
    <t>3 ตำบล</t>
  </si>
  <si>
    <t>สู่ 2,500 วัน</t>
  </si>
  <si>
    <t>2.ประชุมคณะกรรมการดำเนินงาน</t>
  </si>
  <si>
    <t>ได้แก่ ม่วง หนองกวั่ง</t>
  </si>
  <si>
    <t>พว.จิรวรรณ คลังทอง</t>
  </si>
  <si>
    <t>3.จัดทำแนวทางในการดูแลหญิง</t>
  </si>
  <si>
    <t>ดงหม้อทอง</t>
  </si>
  <si>
    <t xml:space="preserve"> -รพ.สต.หนองกวั่ง</t>
  </si>
  <si>
    <t xml:space="preserve">ตั้งครรภ์ หญิงคลอด หลังคลอด </t>
  </si>
  <si>
    <t xml:space="preserve"> - รพ.สต.</t>
  </si>
  <si>
    <t>ทารกแรกเกิด เด็กปฐมวัย</t>
  </si>
  <si>
    <t>ดงห้วยเปลือย</t>
  </si>
  <si>
    <t xml:space="preserve">  -นส.พรมศิริ </t>
  </si>
  <si>
    <t>สืบแย้ม</t>
  </si>
  <si>
    <t>ทุกราย</t>
  </si>
  <si>
    <t>5.อบรมฟื้นฟูความรู้ แม่อาสาในการดูแล</t>
  </si>
  <si>
    <t>แม่อาสา</t>
  </si>
  <si>
    <t>หญิงตั้งครรภ์ มารดา ทารก พัฒนาการ</t>
  </si>
  <si>
    <t>เด็กปฐมวัย</t>
  </si>
  <si>
    <t>6. ประเมินตนเองตามแบบประเมิน</t>
  </si>
  <si>
    <t>ตำบลมหัศจรรย์ 1000วันPlusสู่ 2500 วัน</t>
  </si>
  <si>
    <t>ส่ง สสจ.สกลนคร</t>
  </si>
  <si>
    <t>7. ดำเนินการตามเกณฑ์มาตรฐานจำนวน</t>
  </si>
  <si>
    <t xml:space="preserve"> 5 องค์ประกอบ</t>
  </si>
  <si>
    <t>8. ตำบลเข้ารับการรับรองการประเมินจาก</t>
  </si>
  <si>
    <t>ศูนย์อนามัยที่ 8 อุดรธานี</t>
  </si>
  <si>
    <t>โครงการส่งเสริมพัฒนาการสมวัย</t>
  </si>
  <si>
    <t>ต.ค. 66 -ก.ย .67</t>
  </si>
  <si>
    <t>ในเด็ก 0-5 ปี</t>
  </si>
  <si>
    <t>โครงการติดตามโภชนาการ</t>
  </si>
  <si>
    <t>น.ส.อินทิรา ก่อขันธ์</t>
  </si>
  <si>
    <t xml:space="preserve">0-5 ปี </t>
  </si>
  <si>
    <t>น.ส.พัชราพร ยาทองไชย</t>
  </si>
  <si>
    <t>ฝ่ายทันตสาธารณสุข รพ.พระอาจารย์มั่น   ภูริทัตโต
รุ่งฤดี แก้วกันหา</t>
  </si>
  <si>
    <t>พ.ว.พรทิวา เฮียงราช</t>
  </si>
  <si>
    <t>พว.ยุวลี  สหายแก่น</t>
  </si>
  <si>
    <t xml:space="preserve"> - จัดอบรมให้ความรู้แก่นักเรียนและเยาวชน</t>
  </si>
  <si>
    <t>นักเรียนชั้นป.6 และ</t>
  </si>
  <si>
    <t>พว.กำไร ถาบุตร</t>
  </si>
  <si>
    <t xml:space="preserve"> ม.1- ม.3จำนวน</t>
  </si>
  <si>
    <t xml:space="preserve"> 1,326 คน</t>
  </si>
  <si>
    <t>โครงการพัฒนาระบบการดูแล</t>
  </si>
  <si>
    <t>อำเภอละ 1 โรงเรียน</t>
  </si>
  <si>
    <t>พว.จิรวรรณ  คลังทอง</t>
  </si>
  <si>
    <t xml:space="preserve">เด็กที่มีปัญหาการเรียน โดย </t>
  </si>
  <si>
    <t>พว.พรทิวา เฮียงราช</t>
  </si>
  <si>
    <t>ครู หมอ พ่อแม่ ของโรงเรียน</t>
  </si>
  <si>
    <t xml:space="preserve"> - ส่งเสริมทักษะชีวิต</t>
  </si>
  <si>
    <t xml:space="preserve"> - รักษาและฟื้นฟูสุขภาพ</t>
  </si>
  <si>
    <t>โครงการโรงเรียนส่งเสริมสุขภาพ</t>
  </si>
  <si>
    <t xml:space="preserve"> 1. แต่งตั้งทีมประเมินโรงเรียนส่งเสริม</t>
  </si>
  <si>
    <t>โรงเรียนในเขต</t>
  </si>
  <si>
    <t xml:space="preserve"> ต.ค. 66 - ก.ย.67</t>
  </si>
  <si>
    <t xml:space="preserve">สุขภาพมาตรฐานสากล (GSHPS) </t>
  </si>
  <si>
    <t>ระดับอำเภอ</t>
  </si>
  <si>
    <t>อย่างน้อย 1 แห่ง</t>
  </si>
  <si>
    <t xml:space="preserve"> 2. ประชุมชี้แจงแนวทางการดำเนินงาน</t>
  </si>
  <si>
    <t>การประเมินโรงเรียนส่งเสริมสุขภาพ</t>
  </si>
  <si>
    <t xml:space="preserve">มาตรฐานสากล (GSHPS) </t>
  </si>
  <si>
    <t>3. ทีมประเมินระดับอำเภอ ออกประเมิน</t>
  </si>
  <si>
    <t>โรงเรียนที่เข้าร่วมสมัคร</t>
  </si>
  <si>
    <t>โรคเรื้อรัง ปี 2567</t>
  </si>
  <si>
    <t xml:space="preserve">พฤติกรรมสุขภาพ </t>
  </si>
  <si>
    <t>โครงการส่งเสริมการออกกำลัง</t>
  </si>
  <si>
    <t>1.ส่งเสริมให้ภาคีเครือข่ายจัดกิจกรรม</t>
  </si>
  <si>
    <t xml:space="preserve">ประชาชนในพื้นที่ </t>
  </si>
  <si>
    <t>ต.ค.66- ก.ย.67</t>
  </si>
  <si>
    <t>กายในชุมชน</t>
  </si>
  <si>
    <t>ออกกำลังกายในชุมชนอย่างต่อเนื่อง</t>
  </si>
  <si>
    <t>โครงการอบรมเชิงปฏิบัติการ</t>
  </si>
  <si>
    <t xml:space="preserve">ออกกำลังกายแบบแอโรบิค </t>
  </si>
  <si>
    <t>ในบุคลากร ปีงบประมาณ 2567</t>
  </si>
  <si>
    <t xml:space="preserve">2.ฝึกปฏิบัติการออกกำลังกายแบบแอโรบิค </t>
  </si>
  <si>
    <t>โครงการส่งเสริมการสร้างผู้นำออกกำลังกาย</t>
  </si>
  <si>
    <t xml:space="preserve"> 1. จัดอบรมแกนนำออกกำลังกายด้วย</t>
  </si>
  <si>
    <t>สมาชิกชมรม</t>
  </si>
  <si>
    <t xml:space="preserve">  อปท.</t>
  </si>
  <si>
    <t xml:space="preserve">สบายชีวี ด้วยวิธีเต้นแอโรบิค </t>
  </si>
  <si>
    <t>วิธีเต้นแอโรบิค จำนวน 1 วัน</t>
  </si>
  <si>
    <t>แอโรบิคหนองดินจี่</t>
  </si>
  <si>
    <t xml:space="preserve">(กองทุนหลักประกัน </t>
  </si>
  <si>
    <t>สำนักงานสาธารณสุขอำเภอบ้านม่วง</t>
  </si>
  <si>
    <t xml:space="preserve"> 2. จัดกิจกรรมเต้นแอโรบิค ณ </t>
  </si>
  <si>
    <t>เทศบาลตำบลม่วง</t>
  </si>
  <si>
    <t xml:space="preserve">สุขภาพถ้วนหน้า </t>
  </si>
  <si>
    <t>สวนสาธารณะหนองดินจี่ เทศบาลตำบล</t>
  </si>
  <si>
    <t>เทศบาลตำบลม่วง)</t>
  </si>
  <si>
    <t>บ้านม่วง อำเภอบ้านม่วง สัปดาห์ละ 3 วัน</t>
  </si>
  <si>
    <t>เฝ้าระวังและลดการบริโภคเกลือ</t>
  </si>
  <si>
    <t>1.ตรวจปริมาณโซเดียมในอาหาร</t>
  </si>
  <si>
    <t>โรงเรียน</t>
  </si>
  <si>
    <t>และโซเดียม</t>
  </si>
  <si>
    <t>2.ให้ความรู้ผู้ประกอบการในชุมชน</t>
  </si>
  <si>
    <t>ร้านค้า, แผงลอย</t>
  </si>
  <si>
    <t>วัด, รพ.</t>
  </si>
  <si>
    <t xml:space="preserve"> -ปรัปเปลี่ยนพฤติกรรมการใช้สารเคมี</t>
  </si>
  <si>
    <t>กำจัดศัตรูพืช</t>
  </si>
  <si>
    <t xml:space="preserve"> -แนะนำการรับประทานสมุนไพรล้าง</t>
  </si>
  <si>
    <t>พิษในกลุ่มที่มีความเสี่ยงและไม่ปลอดภัย</t>
  </si>
  <si>
    <t>โครงการพัฒนาระบบการให้บริการตามมาตรฐานงาน</t>
  </si>
  <si>
    <t>อนามัยแม่และเด็ก</t>
  </si>
  <si>
    <t>1. สถานบริการเครือข่ายหรือองค์กรปกครองส่วน</t>
  </si>
  <si>
    <t xml:space="preserve">ท้องถิ่นดำเนินการ </t>
  </si>
  <si>
    <t>โครงการแก้ไขปัญหาทันต</t>
  </si>
  <si>
    <t>นักเรียนระดับอนุบาล-</t>
  </si>
  <si>
    <t>สุขภาพเด็กนักเรียน</t>
  </si>
  <si>
    <t xml:space="preserve">ชั้นประถมศึกษาปีที่6 </t>
  </si>
  <si>
    <t>ประถมศึกษา</t>
  </si>
  <si>
    <t>2. รักษาปัญหาสุขภาพช่องปากรายบุคคล เช่น เคลือบหลุมร่องฟัน อุดฟันถาวร ขูดหินน้ำลาย</t>
  </si>
  <si>
    <t>ในโรงเรียนเขต</t>
  </si>
  <si>
    <t>ถอนฟันน้ำนม</t>
  </si>
  <si>
    <t>ทุกแห่ง</t>
  </si>
  <si>
    <t>3. ส่งต่อเข้ารับบริการในโรงพยาบาลในราย</t>
  </si>
  <si>
    <t>ที่มีปัญหารุนแรง</t>
  </si>
  <si>
    <t>โครงการกิจกรรมรณรงค์ฟัน</t>
  </si>
  <si>
    <t>อบรมให้ความรู้และจัดกิจกรรมดูแลสุขภาพ</t>
  </si>
  <si>
    <t>นักเรียนชั้นมัธยมศึกษา</t>
  </si>
  <si>
    <t>สะอาด เหงือกแข็งแรง</t>
  </si>
  <si>
    <t>ช่องปากเชิงรุก</t>
  </si>
  <si>
    <t>ปีที่1 โรงเรียน</t>
  </si>
  <si>
    <t xml:space="preserve">บ้านม่วงพิทยาคม </t>
  </si>
  <si>
    <t xml:space="preserve">จำนวน 300 คน </t>
  </si>
  <si>
    <t xml:space="preserve"> - รพ.สต.ดงห้วยเปลือย</t>
  </si>
  <si>
    <t>นส.พรมศิริ สืบแย้ม</t>
  </si>
  <si>
    <t>1. สำรวจสภาวะช่องปากและวางแผนการ</t>
  </si>
  <si>
    <t>รักษาปัญหาสุขภาพช่องปากรายบุคคล</t>
  </si>
  <si>
    <t>โครงการคัดกรองความเสี่ยงด้าน</t>
  </si>
  <si>
    <t>พว.สันต์ติตา  วิชาดี</t>
  </si>
  <si>
    <t>สุขภาพ กลุ่มวัยทำงาน ปี 2567</t>
  </si>
  <si>
    <t>น.ส.จุฬารัตน์ สานสิทธิ์</t>
  </si>
  <si>
    <t>น.ส.สุรีย์คุณ อ้วนละมัย</t>
  </si>
  <si>
    <t>น.ส.เกตุสุณี ปัญเศษ</t>
  </si>
  <si>
    <t>โครงการการตรวจสารเคมีกำจัด</t>
  </si>
  <si>
    <t>ศัตรูพืชในเลือดเกษตรกรและ</t>
  </si>
  <si>
    <t>2.ประสานงาน อสม. และผู้นำชุมชน</t>
  </si>
  <si>
    <t>เพื่อประชาสัมพันธ์โครงการ</t>
  </si>
  <si>
    <t>จำนวน  9,155 คน</t>
  </si>
  <si>
    <t>4.ส่งต่อผู้สูงอายุที่มีภาวะเสี่ยง</t>
  </si>
  <si>
    <t>ต้อกระจกพบแพทย์ในคลินิกผู้สูงอายุ</t>
  </si>
  <si>
    <t>5.สรุปผลคัดกรองสายตา</t>
  </si>
  <si>
    <t>คัดกรองภาวะซึมเศร้าในผู้สูงอายุ</t>
  </si>
  <si>
    <t>3.คัดกรองภาวะซึมเศร้าในผู้สูงอายุ</t>
  </si>
  <si>
    <t>พบแพทย์ในคลินิกผู้สูงอายุ</t>
  </si>
  <si>
    <t>5.สรุปผลตรวจสุขภาพผู้สูงอายุ</t>
  </si>
  <si>
    <t>โครงการคัดกรองโรคสมองเสื่อมและ</t>
  </si>
  <si>
    <t>ภาวะพลัดตกหกล้มในผู้สูงอายุ</t>
  </si>
  <si>
    <t>จำนวน 50คน</t>
  </si>
  <si>
    <t>เขตเทศบาลบ้านม่วง</t>
  </si>
  <si>
    <t>4.จัดอบรมให้ความรู้เรื่อง</t>
  </si>
  <si>
    <t>ภาวะสมองเสื่อมและออกกำลังกาย</t>
  </si>
  <si>
    <t>กล้ามเนื้อขาและเข่า</t>
  </si>
  <si>
    <t>5.ส่งต่อผู้สูงอายุที่มีภาวะเสี่ยง</t>
  </si>
  <si>
    <t>ผู้สูงอายุในเขต อบต.</t>
  </si>
  <si>
    <t>เขต อบต. ม่วง</t>
  </si>
  <si>
    <t>กองทุนสุขภาพ</t>
  </si>
  <si>
    <t>ทุก อปท.</t>
  </si>
  <si>
    <t xml:space="preserve">1.ส่งเสริมความรู้เรื่อง 3อ.2ส. ในกลุ่มวัยทำงาน </t>
  </si>
  <si>
    <t>น.ส.พนิสาข์ สุทธศรี</t>
  </si>
  <si>
    <t>ด้านสุขภาพและสุขภาวะ</t>
  </si>
  <si>
    <t>สุขภาพช่องปาก การดูแลและประเมินสุขภาพ</t>
  </si>
  <si>
    <t>น.ส.ขวัญนภา เกตุพันธ์</t>
  </si>
  <si>
    <t>4.ประเมินความรู้ด้านสุขภาพผ่านแอปพลิเคชั่น</t>
  </si>
  <si>
    <t>โครงการสำรวจความรอบรู้</t>
  </si>
  <si>
    <t xml:space="preserve">ลงพื้นที่ร่วมสำรวจความรอบรู้ด้านสุขภาพของประชาชนไทย อายุ </t>
  </si>
  <si>
    <t>บ้านพุทธรักษา</t>
  </si>
  <si>
    <t xml:space="preserve"> ต.ค. 66- ก.ย. 67</t>
  </si>
  <si>
    <t>กรมอนามัย</t>
  </si>
  <si>
    <t>น.ส.พรมศิริ สืบแย้ม</t>
  </si>
  <si>
    <t xml:space="preserve">ด้านสุขภาพของประชาชนไทย </t>
  </si>
  <si>
    <t xml:space="preserve">15 ปีขึ้นไป ร่วมกับกรมอนามัย </t>
  </si>
  <si>
    <t>หมู่ 5 ต.โนนสะอาด</t>
  </si>
  <si>
    <t>อายุ 15 ปีขึ้นไป</t>
  </si>
  <si>
    <t>จัดนิทรรศการโครงการแสงนำใจ</t>
  </si>
  <si>
    <t>ผู้รับบริการ</t>
  </si>
  <si>
    <t>24-29 ต.ค.66</t>
  </si>
  <si>
    <t>พว.อภิญญา ถามูลแสน</t>
  </si>
  <si>
    <t xml:space="preserve">ตนเอง สุขาภิบาลอาหารในครัวเรือน </t>
  </si>
  <si>
    <t>การดูแลสุขภาพเบื้องต้น การดูแลสิ่งแวดล้อม</t>
  </si>
  <si>
    <t>การใช้ยา การป้องโรคติดต่อโรคติดต่อทาง</t>
  </si>
  <si>
    <t>เพศสัมพันธ์ อาหารปลอดภัยการใช้ผลิตภัณฑ์</t>
  </si>
  <si>
    <t>สุขภาพ ภัยสุขภาพ การป้องกันควบคุมโรคและ</t>
  </si>
  <si>
    <t>ลดปัจจัยเสี่ยงด้านสุขภาพ ให้ความรู้เรื่องการ</t>
  </si>
  <si>
    <t>ป้องกันมะเร็งท่อน้ำดี มะเร็งตับ</t>
  </si>
  <si>
    <t xml:space="preserve">การส่งเสริมสุขภาพกลุ่มแม่และเด็ก เด็ก 0-5 ปี </t>
  </si>
  <si>
    <t>พัฒนาการสมวัย วัยรุ่น (การตั้งครรภ์ในวัยรุ่น,</t>
  </si>
  <si>
    <t xml:space="preserve"> ยาเสพติด) วัยทำงานและผู้สูงอายุ ผู้พิการ </t>
  </si>
  <si>
    <t>การป้องกันอุบัติเหตุจราจรควบคุมป้องกันโรค</t>
  </si>
  <si>
    <t>ไม่ติดต่อเรื้อรัง</t>
  </si>
  <si>
    <t>3.สื่อสารความรู้ด้านสุขภาพแก่ประชาชนผ่าน</t>
  </si>
  <si>
    <t xml:space="preserve">ช่องทางต่าง ๆ ได้แก่ เสียงตามสาย วีดิโอ </t>
  </si>
  <si>
    <t xml:space="preserve">บอร์ดประชาสัมพันธ์เว็บไซด์โรงพยาบาล </t>
  </si>
  <si>
    <t>ทาง Line และแผ่นพับ</t>
  </si>
  <si>
    <t xml:space="preserve"> ต.ค. 66- ก.ย.67</t>
  </si>
  <si>
    <t>น.ส.ปิยะมาศ ศุภโกศล</t>
  </si>
  <si>
    <t>พชอ. อำเภอบ้านม่วง</t>
  </si>
  <si>
    <t>2.จัดตั้งคณะทำงาน/คณะอนุกรรมการ</t>
  </si>
  <si>
    <t>แต่ละประเด็นปัญหา</t>
  </si>
  <si>
    <t>3. มีการประชุมคณะกรรมการ/</t>
  </si>
  <si>
    <t>(ปีละ4 ครั้ง)</t>
  </si>
  <si>
    <t>1. เปิดและประชุมศูนย์ปฏิบัติการตอบโต้ภาวะฉุกเฉิน ด้านการแพทย์และสาธารณสุข (EOC) ระดับอำเภอ</t>
  </si>
  <si>
    <t>ทุกเหตุการณ์ที่เข้าเกณฑ์เปิด EOC</t>
  </si>
  <si>
    <t>น.ส.เดือนเพ็ญ ใยแก้ว</t>
  </si>
  <si>
    <t>พ.ว.บุญยัง  ขันทะหัด</t>
  </si>
  <si>
    <t>น.ส.จุฬารัตน์  สานสิทธิ์</t>
  </si>
  <si>
    <t>นายปฏิภาณ อินทรสิทธิ์</t>
  </si>
  <si>
    <t>โครงการการดำเนินงานตาม</t>
  </si>
  <si>
    <t>ในสังกัด อบจ.</t>
  </si>
  <si>
    <t>สิ่งแวดล้อม พ.ศ.2562</t>
  </si>
  <si>
    <t>2. ประสาน กำกับ ติดตาม และประเมินผล</t>
  </si>
  <si>
    <t xml:space="preserve">โครงการตรวจมาตรฐาน </t>
  </si>
  <si>
    <t>1. ประเมินและกำกับติดตามสถานพยาบาล</t>
  </si>
  <si>
    <t>สถานบริการ</t>
  </si>
  <si>
    <t xml:space="preserve">ฝ่ายเภสัช </t>
  </si>
  <si>
    <t>สถานพยาบาล</t>
  </si>
  <si>
    <t>ประกอบการ คลินิค/เอกชน ให้เป็นไปตามที่</t>
  </si>
  <si>
    <t>ประกอบการ/</t>
  </si>
  <si>
    <t>กฎหมายกำหนด</t>
  </si>
  <si>
    <t xml:space="preserve">คลีนิคเอกชน </t>
  </si>
  <si>
    <t>1. จัดประชุมนำเสนอสถานการณ์และผลการ</t>
  </si>
  <si>
    <t>บูรณางานร่วม</t>
  </si>
  <si>
    <t>นส. แคทรียา ทองอินที</t>
  </si>
  <si>
    <t>ป้องกันและลดอุบัติเหตุ</t>
  </si>
  <si>
    <t>ดำเนินงานกับผู้เกี่ยวข้องระดับอำเภอในการ</t>
  </si>
  <si>
    <t>กับการประชุม</t>
  </si>
  <si>
    <t>ทางถนน</t>
  </si>
  <si>
    <t xml:space="preserve">ประชุม พชอ. </t>
  </si>
  <si>
    <t xml:space="preserve"> พชอ.</t>
  </si>
  <si>
    <t>3. ประชุมเชิงปฏิบัติการถอดบทเรียนในพื้นที่ตำบล</t>
  </si>
  <si>
    <t>ทุกตำบล</t>
  </si>
  <si>
    <t>4.โรงเรียนต้นแบบ ทักษะคิดเอาชีวิตรอดภัยบน</t>
  </si>
  <si>
    <t>ท้องถนน</t>
  </si>
  <si>
    <t>การเสริมสร้างภูมิคุ้มกัน</t>
  </si>
  <si>
    <t>1.ให้วัคซีนในกลุ่ม 0-5ปี</t>
  </si>
  <si>
    <t>กรม คร.</t>
  </si>
  <si>
    <t>โรคในทุกกลุ่มอายุ(วัคซีน)</t>
  </si>
  <si>
    <t xml:space="preserve"> - BCG, HBV(แรกเกิด)</t>
  </si>
  <si>
    <t>เด็กแรกเกิด</t>
  </si>
  <si>
    <t xml:space="preserve"> - DTP-HB-Hib, IPV, OPV, MMR(ต่ำกว่า 1 ปี)</t>
  </si>
  <si>
    <t>เด็กต่ำกว่า 1 ปี</t>
  </si>
  <si>
    <t xml:space="preserve"> - Je(เชื้อเป็น), DTP, OPV, MMR (ต่ำกว่า 3 ปี)</t>
  </si>
  <si>
    <t>เด็กต่ำกว่า 3 ปี</t>
  </si>
  <si>
    <t xml:space="preserve"> - DTP, OPV (ต่ำกว่า 5 ปี)</t>
  </si>
  <si>
    <t>เด็กต่ำกว่า 5 ปี</t>
  </si>
  <si>
    <t>2.ให้วัคซีนในกลุ่มเด็กวัยเรียน วัยรุ่น</t>
  </si>
  <si>
    <t xml:space="preserve"> - HPV </t>
  </si>
  <si>
    <t xml:space="preserve"> หญิง อายุ 11-20 ปี</t>
  </si>
  <si>
    <t xml:space="preserve"> - ป.6 นักเรียนชาย-หญิง dT</t>
  </si>
  <si>
    <t>ป.6 นักเรียนชาย-หญิง</t>
  </si>
  <si>
    <t>3.ให้วัคซีนในกลุ่มผู้ใหญ่</t>
  </si>
  <si>
    <t xml:space="preserve"> - MR, dT (กระตุ้น)</t>
  </si>
  <si>
    <t>20 ปีขึ้นไป</t>
  </si>
  <si>
    <t xml:space="preserve"> - ไข้หวัดใหญ่ (ปีละ 1 ครั้ง)</t>
  </si>
  <si>
    <t>กลุ่มโรคเรื้อรัง 7 โรค</t>
  </si>
  <si>
    <t xml:space="preserve"> - HBV (บุคลากรทางการแพทย์ สาธารณสุข)</t>
  </si>
  <si>
    <t>จนท.ที่ยังไม่มีภูมิคุ้มกัน</t>
  </si>
  <si>
    <t>4. วัคซีน COVID-19</t>
  </si>
  <si>
    <t>6 เดือนขึ้นไป</t>
  </si>
  <si>
    <t>ภญ.เนตรดาว คำสีทา</t>
  </si>
  <si>
    <t>ตลาดสด และตลาดคลองถม ทุกไตรมาศ</t>
  </si>
  <si>
    <t xml:space="preserve"> โครงการเฝ้าระวัง</t>
  </si>
  <si>
    <t>1.ตรวจประเมินสถานที่ปรุงอาหารและ</t>
  </si>
  <si>
    <t xml:space="preserve"> -โรงเรียน</t>
  </si>
  <si>
    <t>ความปลอดภัยด้านอาหาร</t>
  </si>
  <si>
    <t>จำหน่ายอาหารในโรงเรียน</t>
  </si>
  <si>
    <t xml:space="preserve"> -ศูนย์พัฒนาเด็กเล็ก</t>
  </si>
  <si>
    <t>เชิงรุก เขตตำบลม่วง</t>
  </si>
  <si>
    <t>ศูนย์พัฒนาเด็กเล็ก วัด ร้านอาหาร</t>
  </si>
  <si>
    <t xml:space="preserve"> -ร้านอาหารและ</t>
  </si>
  <si>
    <t>และแผงลอยจำหน่ายอาหาร ตลาดคลองถม</t>
  </si>
  <si>
    <t xml:space="preserve">2.ตราจเฝ้าระวังอาหารและน้ำดื่ม </t>
  </si>
  <si>
    <t>เขตตำบลม่วง</t>
  </si>
  <si>
    <t>สำรวจร้านค้า ร้านชำปลอดภัย</t>
  </si>
  <si>
    <t xml:space="preserve">1.สำรวจและจัดทำฐาน </t>
  </si>
  <si>
    <t>ร้านค้า ร้านชำ</t>
  </si>
  <si>
    <t>ข้อมูลร้านค้าในตำบลม่วง</t>
  </si>
  <si>
    <t>2.สุ่มตรวจประเมินร้านค้า ร้านชำ</t>
  </si>
  <si>
    <t>ตามมาตรฐานทุก 6 เดือน</t>
  </si>
  <si>
    <t>3.ตรวจประเมิน กำกับ ติดตาม</t>
  </si>
  <si>
    <t xml:space="preserve"> -ตลาดสดเทศบาล</t>
  </si>
  <si>
    <t xml:space="preserve">ตำบลม่วง    </t>
  </si>
  <si>
    <t xml:space="preserve"> -ตลาดคลองถม</t>
  </si>
  <si>
    <t xml:space="preserve"> -ร้านค้าแผงลอยใน</t>
  </si>
  <si>
    <t xml:space="preserve"> -แผงลอยจำหน่าย</t>
  </si>
  <si>
    <t>อาหาร</t>
  </si>
  <si>
    <t>น.ส.ระพีพัฒน์ กเสิมสิน</t>
  </si>
  <si>
    <t>โรงพยาบาล</t>
  </si>
  <si>
    <t>ในโรงพยาบาลพระอาจารย์มั่น ภูริทัตโต</t>
  </si>
  <si>
    <t>โรงพยาบาลพระอาจารย์มั่น</t>
  </si>
  <si>
    <t xml:space="preserve"> - ผลิตน้ำยาเอนกประสงค์ในโรงพยาบาล</t>
  </si>
  <si>
    <t>ประสงค์ในโรงพยาบาล</t>
  </si>
  <si>
    <t>พระอาจารย์มั่น ภูริทัตโต ได้แก่ สบู่เหลว</t>
  </si>
  <si>
    <t>พระอาจารย์มั่น ภูริทัตโต</t>
  </si>
  <si>
    <t xml:space="preserve"> น้ำยาล้างจาน และน้ำยาถูพื้น</t>
  </si>
  <si>
    <t>เจ้าหน้าที่</t>
  </si>
  <si>
    <t>1. ชี้แจงและประชาสัมพันธ์การอบรมผู้</t>
  </si>
  <si>
    <t xml:space="preserve"> ผู้สัมผัสอาหารของ</t>
  </si>
  <si>
    <t>ร้านจำหน่ายอาหาร</t>
  </si>
  <si>
    <t xml:space="preserve"> โรงเรียน ศพด.</t>
  </si>
  <si>
    <t xml:space="preserve"> ทั้งอำเภอบ้านม่วง</t>
  </si>
  <si>
    <t>กฏหมายกำหนด</t>
  </si>
  <si>
    <t>ร้านค้า แผงลอย</t>
  </si>
  <si>
    <t>โรงครัวใน</t>
  </si>
  <si>
    <t>สถานศึกษา</t>
  </si>
  <si>
    <t>4. ยกระดับมาตรฐานระบบบริการอนามัย</t>
  </si>
  <si>
    <t>10 อปท.</t>
  </si>
  <si>
    <t>โครงการพัฒนาระบบ</t>
  </si>
  <si>
    <t>- ตั้งหน่วยบริการปฐมภูมิและ</t>
  </si>
  <si>
    <t xml:space="preserve">- NPCU โคกสง่า, </t>
  </si>
  <si>
    <t>พว.บุญยัง ขันทะหัด</t>
  </si>
  <si>
    <t>การแพทย์ปฐมภูมิ</t>
  </si>
  <si>
    <t>เครือข่ายที่ยังไม่ครบ</t>
  </si>
  <si>
    <t xml:space="preserve"> - ดูแลผู้ป่วยในที่บ้าน</t>
  </si>
  <si>
    <t xml:space="preserve"> -การดำเนินงานตรวจรักษา</t>
  </si>
  <si>
    <t>หน่วยบริการปฐมภูมิ</t>
  </si>
  <si>
    <t>ทาง Telemedicine</t>
  </si>
  <si>
    <t>1. อบรมเชิงปฏิบัติการการดำเนินงาน</t>
  </si>
  <si>
    <t xml:space="preserve">จนท. รพ.  รพ.สต. </t>
  </si>
  <si>
    <t>พัฒนาคุณภาพและมาตรฐาน</t>
  </si>
  <si>
    <t xml:space="preserve">และสสอ. จำนวน </t>
  </si>
  <si>
    <t>ในการให้บริการสุขภาพ</t>
  </si>
  <si>
    <t>ในการให้บริการสุขภาพปฐมภูมิ</t>
  </si>
  <si>
    <t>ปฐมภูมิเครือข่ายอำเภอบ้านม่วง</t>
  </si>
  <si>
    <t xml:space="preserve">2. รพ.สต.ประเมินตนเองส่ง </t>
  </si>
  <si>
    <t>ให้ สสจ.สกลนคร เพื่อเตรียมรับการ</t>
  </si>
  <si>
    <t>ประเมินจากทีมประเมิน</t>
  </si>
  <si>
    <t>3. ทีมประเมินออกประเมินมาตรฐาน</t>
  </si>
  <si>
    <t>ฯ ของเครือข่ายอำเภอบ้านม่วง</t>
  </si>
  <si>
    <t xml:space="preserve">มาตรฐานที่กำหนด </t>
  </si>
  <si>
    <t>น.ส.เนาวรัตน์ ไวยะ</t>
  </si>
  <si>
    <t>1 ตำบล</t>
  </si>
  <si>
    <t>โครงการพัฒนาระบบบริการสุขภาพ</t>
  </si>
  <si>
    <t>1.จัดคลินิก NCD ที่รพ.สต. ทั้ง 10 แห่ง</t>
  </si>
  <si>
    <t>ผู้ป่วยกลุ่ม NCD</t>
  </si>
  <si>
    <t xml:space="preserve"> สาขาโรคไม่ติดต่อเรื้อรัง</t>
  </si>
  <si>
    <t>โดยแต่ละ รพ.สต.จะมีทีมสหวิชาชีพ</t>
  </si>
  <si>
    <t>พว.อรัญฑณา หอระสิทธิ์</t>
  </si>
  <si>
    <t>ออกไปให้บริการทุก 2 เดือน</t>
  </si>
  <si>
    <t>2.คัดกรอง CVD risk ในผู้ป่วย NCD</t>
  </si>
  <si>
    <t>ตามแนวทาง</t>
  </si>
  <si>
    <t>3.ให้ความรู้เกี่ยวกับโรค</t>
  </si>
  <si>
    <t>หลอดเลือดสมอง การดูแลตนเอง</t>
  </si>
  <si>
    <t>และอาการผิดปกติที่มาพบแพทย์</t>
  </si>
  <si>
    <t>ในกลุ่ม NCD และ OPD</t>
  </si>
  <si>
    <t>4.ติดตามการเปลี่ยนแปลง CVD risk</t>
  </si>
  <si>
    <t>5.พัฒนาการเข้าถึงระบบการแพทย์</t>
  </si>
  <si>
    <t>พว.นวลนภา จิ่มอาษา ยัดดู</t>
  </si>
  <si>
    <t>ฉุกเฉิน 1669</t>
  </si>
  <si>
    <t>พว.สุชาดา อิ่มศรี</t>
  </si>
  <si>
    <t>6.การฟื้นฟูความรู้บุคลากร</t>
  </si>
  <si>
    <t>พว.ธิดาวรรณ สุนารักษ์</t>
  </si>
  <si>
    <t>7.การติดตามการรักษาเมื่อเกิดภาวะ</t>
  </si>
  <si>
    <t>เจ็บป่วย</t>
  </si>
  <si>
    <t>3. ตรวจวัดความดันลูกตา ด้วยเครื่อง</t>
  </si>
  <si>
    <r>
      <t xml:space="preserve">แผนงานที่ 6  </t>
    </r>
    <r>
      <rPr>
        <sz val="16"/>
        <color theme="1"/>
        <rFont val="TH SarabunPSK"/>
        <family val="2"/>
      </rPr>
      <t>การพัฒนาระบบบริการสุขภาพ (Service Plan)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 </t>
    </r>
    <r>
      <rPr>
        <sz val="16"/>
        <color theme="1"/>
        <rFont val="TH SarabunPSK"/>
        <family val="2"/>
      </rPr>
      <t>โครงการพัฒนาระบบบริการโรคติดต่อ  โรคอุบัติใหม่และโรคอุบัติซ้ำ</t>
    </r>
  </si>
  <si>
    <t>4.ขึ้นทะเบียนผู้ป่วยวัณโรครายใหม่</t>
  </si>
  <si>
    <t>3.เตรียมความพร้อมด้านอัตรากำลังใน</t>
  </si>
  <si>
    <t>การดูแล</t>
  </si>
  <si>
    <t>การสนับสนุน</t>
  </si>
  <si>
    <t>วัณโรคด้วยการเอ็กเรย์ปอดและวินิจฉัย</t>
  </si>
  <si>
    <t xml:space="preserve">ที่รวดเร็ว (Sputum Gene Xpert) </t>
  </si>
  <si>
    <t>3.เมื่อพบผู้ป่วยวัณโรคขึ้นทะเบียนรักษา</t>
  </si>
  <si>
    <t>ทุกรายพร้อมประสานผู้รับผิดชอบงาน</t>
  </si>
  <si>
    <t>ของ รพ.สต เพื่อติดตามผู้สัมผัสร่วมบ้าน</t>
  </si>
  <si>
    <t>มาคัดกรองวัณโรค</t>
  </si>
  <si>
    <t>โครงการอบรมการใช้ยา</t>
  </si>
  <si>
    <t>ให้ความรู้ผู้ประกอบการร้าน</t>
  </si>
  <si>
    <t>ร้านขายของชำ</t>
  </si>
  <si>
    <t>อย่างสมเหตุผลในชุมชน</t>
  </si>
  <si>
    <t>ขายของชำในตำบลม่วง เพื่อให้</t>
  </si>
  <si>
    <t>ในตำบลม่วง</t>
  </si>
  <si>
    <t>มีความรู้และความเข้าใจในการ</t>
  </si>
  <si>
    <t>ใช้ยาอย่างสมเหตุผลในชุมชน</t>
  </si>
  <si>
    <t>โครงการเยี่ยมบ้านผู้ป่วยที่</t>
  </si>
  <si>
    <t>ติดตามเยี่ยมบ้านผู้ป่วยโรคเรื้อรัง</t>
  </si>
  <si>
    <t>ผู้ป่วยและ</t>
  </si>
  <si>
    <t>พย.66-กย.67</t>
  </si>
  <si>
    <t>ที่มีหลายโรคร่วม ซึ่งมีปัญหาจาก</t>
  </si>
  <si>
    <t>ญาติผู้ป่วย</t>
  </si>
  <si>
    <t>โครงการป้องกันและ</t>
  </si>
  <si>
    <t>ติดตามผู้ป่วยติดเชื้อดื้อยาใน</t>
  </si>
  <si>
    <t>ผู้ป่วยติดเชื้อใน</t>
  </si>
  <si>
    <t>IC</t>
  </si>
  <si>
    <t>กระแสเลือด</t>
  </si>
  <si>
    <t>ภกญ.ปัณฑารีย์ ทินราช</t>
  </si>
  <si>
    <t>พว.เสาวนีย์ ครองทรัพย์</t>
  </si>
  <si>
    <t>ทารกแรกเกิด ( NCPR ) และระบบการ</t>
  </si>
  <si>
    <t>ดูแลทารกขณะส่งต่อ</t>
  </si>
  <si>
    <t>พว.สายรุ้ง พรหมทา</t>
  </si>
  <si>
    <t>3.สนับสนุนอุปกรณ์การแพทย์ที่จำเป็น</t>
  </si>
  <si>
    <t>น.ส.สุนิสา อินทะเสย์</t>
  </si>
  <si>
    <t>แพทย์การแผนไทยและ</t>
  </si>
  <si>
    <t>เชี่ยวชาญเฉพาะโรค 6 คลินิก ได้แก่</t>
  </si>
  <si>
    <t>การแพทย์ทางเลือก</t>
  </si>
  <si>
    <t xml:space="preserve"> 1.โรคสะเก็ดเงิน</t>
  </si>
  <si>
    <t xml:space="preserve"> 2.โรคข้อเข้าเสื่อม</t>
  </si>
  <si>
    <t xml:space="preserve"> 3.โรคภูมิแพ้</t>
  </si>
  <si>
    <t xml:space="preserve"> 4.โรคสตรี</t>
  </si>
  <si>
    <t xml:space="preserve"> 5.โรคลมปะกัง</t>
  </si>
  <si>
    <t xml:space="preserve"> 6.อัมพฤกษ์ อัมพาต</t>
  </si>
  <si>
    <t>1.คัดกรองโรคซึมเศร้าในประชากร</t>
  </si>
  <si>
    <t xml:space="preserve">ประชากรอายุ 15ปี </t>
  </si>
  <si>
    <t>พว.ยุวลี สหายแก่น</t>
  </si>
  <si>
    <t>สุขภาพ สาขาสุขภาพจิตและ</t>
  </si>
  <si>
    <t>ขึ้นไป</t>
  </si>
  <si>
    <t>จิตเวช</t>
  </si>
  <si>
    <t xml:space="preserve">และผู้มารับบริการ ด้วยแบบประเมิน </t>
  </si>
  <si>
    <t>2Q, 9Q, 8Q</t>
  </si>
  <si>
    <t>2.การคัดกรองโรคซึมเศร้า</t>
  </si>
  <si>
    <t>ผู้ป่วยทุกกลุ่ม</t>
  </si>
  <si>
    <t>กลุ่มป่วยในโรงพยาบาล</t>
  </si>
  <si>
    <r>
      <t xml:space="preserve">3.ดูแลกลุ่มที่มีภาวะซึมเศร้า 9Q </t>
    </r>
    <r>
      <rPr>
        <u/>
        <sz val="16"/>
        <rFont val="TH SarabunPSK"/>
        <family val="2"/>
      </rPr>
      <t>&gt;</t>
    </r>
    <r>
      <rPr>
        <sz val="16"/>
        <rFont val="TH SarabunPSK"/>
        <family val="2"/>
      </rPr>
      <t xml:space="preserve"> 7 </t>
    </r>
  </si>
  <si>
    <t>ผู้ป่วยซึมเศร้าทุกราย</t>
  </si>
  <si>
    <t>คะแนน บำบัดรักษาและ</t>
  </si>
  <si>
    <t>4.จัดตั้งกลุ่มงานจิตเวชใน รพ.</t>
  </si>
  <si>
    <t>5.ดูแลผู้ป่วยจิตเวชแบบผู้ป่วยใน</t>
  </si>
  <si>
    <t xml:space="preserve">โครงการการดูแลผู้ป่วยติดเชื้อในกระแสเลือด </t>
  </si>
  <si>
    <t xml:space="preserve"> - การใช้แนวปฏิบัติผู้ป่วยติดเชื้อในกระแสเลือด             </t>
  </si>
  <si>
    <t xml:space="preserve">ผู้ป่วยที่เข้าข่าย ติดเชื้อในกระแสเลือด  </t>
  </si>
  <si>
    <t>พว.วาสนา  สิงสอน</t>
  </si>
  <si>
    <t xml:space="preserve"> - การทบทวนเคส</t>
  </si>
  <si>
    <t>โครงการพัฒนาการดูแลผู้ป่วยโรค</t>
  </si>
  <si>
    <t xml:space="preserve"> - การใช้แนวทางการปฏิบัติ</t>
  </si>
  <si>
    <t>บุคลากร รพ.</t>
  </si>
  <si>
    <t>พว.ทิพวรรณ ชรินทร์</t>
  </si>
  <si>
    <t>พว.วารุณี ถาบุตร</t>
  </si>
  <si>
    <t xml:space="preserve"> - การใช้แนวทางปฏิบัติการดูแล</t>
  </si>
  <si>
    <t>ผู้ป่วยโรคโลหิตจางในกลุ่มธาลัสซีเมีย</t>
  </si>
  <si>
    <t>โครงการพัฒนาดูแลผู้ป่วยโรค</t>
  </si>
  <si>
    <t xml:space="preserve"> - จัดตั้งคลินิกโรคปอดอุดกั้นเรื้อรัง</t>
  </si>
  <si>
    <t>กลุ่มผู้ป่วยโรค</t>
  </si>
  <si>
    <t>พว.มนเทียน ศรีวิพันธ์</t>
  </si>
  <si>
    <t>ปอดอุดกั้นเรื้อรังและหอบหืด</t>
  </si>
  <si>
    <t>และหอบหืด โดยทีมสหวิชาชีพ</t>
  </si>
  <si>
    <t>ปอดอุดกั้นเรื้อรังและ</t>
  </si>
  <si>
    <t xml:space="preserve"> - ประเมินสมรรถภาพปอด</t>
  </si>
  <si>
    <t>หอบหืด</t>
  </si>
  <si>
    <t xml:space="preserve"> - ตรวจคัดกรองโรคโดยใช้เครื่อง</t>
  </si>
  <si>
    <t>Spirometry</t>
  </si>
  <si>
    <t xml:space="preserve"> - ให้ความรู้การป้องกันภาวะหอบ</t>
  </si>
  <si>
    <t>กำเริบ</t>
  </si>
  <si>
    <t xml:space="preserve"> - ส่งเสริมการเลิกบุหรี่</t>
  </si>
  <si>
    <t>โครงการจัดตั้งคลินิกผู้สูงอายุ</t>
  </si>
  <si>
    <t xml:space="preserve"> -ดำเนินการคลินิกผู้สูงอายุในรพ.</t>
  </si>
  <si>
    <t>พว.ปาลิตา บุริพา</t>
  </si>
  <si>
    <t>1. อบรมให้ความรู้เกี่ยวกับโรค</t>
  </si>
  <si>
    <t>กลุ่มผู้ป่วย NCD</t>
  </si>
  <si>
    <t>เงินบำรุง/</t>
  </si>
  <si>
    <t>บริการสุขภาพ สาขา</t>
  </si>
  <si>
    <t>กล้ามเนื้อหัวใจขาดเลือด การดูแล</t>
  </si>
  <si>
    <t>โรคหัวใจ</t>
  </si>
  <si>
    <t>ตนเอง และอาการผิดปกติที่มาพบ</t>
  </si>
  <si>
    <t>พว.ณัฐยา หลาบมาลา</t>
  </si>
  <si>
    <t>แพทย์ ในกลุ่ม NCD</t>
  </si>
  <si>
    <t>พว.ธัญวรัตม์ พงศ์ณภัทรสกุล</t>
  </si>
  <si>
    <t>2. มีแนวทางการดูแลแบบ Fast track</t>
  </si>
  <si>
    <t>ทุกหน่วยบริการในรพ.</t>
  </si>
  <si>
    <t>โดยใช้แบบประเมินในทุกหน่วยบริการ</t>
  </si>
  <si>
    <t>และเครือข่ายบริการ</t>
  </si>
  <si>
    <t>3. การทบทวนเคส</t>
  </si>
  <si>
    <t>สุขภาพ 10 แห่ง</t>
  </si>
  <si>
    <t>4. การฟื้นฟูความรู้บุคลากร</t>
  </si>
  <si>
    <t>5. ให้บริการ warfarin clinic</t>
  </si>
  <si>
    <t>กลุ่มผู้ป่วยที่รับยา</t>
  </si>
  <si>
    <t>พว.มันใจ ปลัดกอง</t>
  </si>
  <si>
    <t>warfarin</t>
  </si>
  <si>
    <t>1.ตรวจคัดรกรองมะเร็งปากมดลูกและ</t>
  </si>
  <si>
    <t>พว.สันต์ติตา วิชาดี</t>
  </si>
  <si>
    <t>มะเร็งเต้านม</t>
  </si>
  <si>
    <t>ขึ้นไป ต.ม่วง</t>
  </si>
  <si>
    <t>3.ให้ความรู้เรื่องมะเร็งตับ มะเร็งท่อน้ำดี</t>
  </si>
  <si>
    <t>5.พัฒนาระบบการส่งต่อข้อมูลในการ</t>
  </si>
  <si>
    <t>6.ติดตามเยี่ยมบ้านผู้ป่วยมะเร็งหลังได้รับ</t>
  </si>
  <si>
    <t>มะเร็งครบวงจร</t>
  </si>
  <si>
    <t>การในวัคซีน HPV ในหญิงวัย</t>
  </si>
  <si>
    <t>ป.5- นศ.ปี2</t>
  </si>
  <si>
    <t>ต.ค 66-ม.ค.67</t>
  </si>
  <si>
    <t>กรมควบคุมโรค</t>
  </si>
  <si>
    <t>(พลัส Quick Win 100 วัน)</t>
  </si>
  <si>
    <t>11-20 ปี</t>
  </si>
  <si>
    <t xml:space="preserve"> - ให้บริการฉีดวัคซีนในกลุ่มเป้าหมาย</t>
  </si>
  <si>
    <t>(ป.5- นศ.ปี2) ในสถานศึกษา</t>
  </si>
  <si>
    <t xml:space="preserve"> - จัดตั้ง cancer warrior </t>
  </si>
  <si>
    <t>1. จัดคลินิกชลอไตเสื่อม โดยทีม</t>
  </si>
  <si>
    <t>ผู้ป่วยโรคไตเรื้อรังระยะ</t>
  </si>
  <si>
    <t>สุขภาพ สาขาโรคไต</t>
  </si>
  <si>
    <t>สหวิชาชีพ ได้แก่ แพทย์ เภสัชกร</t>
  </si>
  <si>
    <t>ที่ 3-4</t>
  </si>
  <si>
    <t>พยาบาล นักกายภาพบำบัด</t>
  </si>
  <si>
    <t>นักโภชนาการ</t>
  </si>
  <si>
    <t>2. กิจกรรมวางแผนบำบัดทดแทน</t>
  </si>
  <si>
    <t>ไต โดยการมีส่วนร่วมของญาติ</t>
  </si>
  <si>
    <t>ที่ 5</t>
  </si>
  <si>
    <t>3. กิจกรรมการประสานงานใน</t>
  </si>
  <si>
    <t>ผู้ป่วยโรคไตเรื้อที่ได้รับ</t>
  </si>
  <si>
    <t>ผู้ป่วยโรคไตที่ได้รับการบำบัด</t>
  </si>
  <si>
    <t>การบำบัดทดแทนไต</t>
  </si>
  <si>
    <t>ทดแทนไต</t>
  </si>
  <si>
    <r>
      <rPr>
        <b/>
        <sz val="16"/>
        <color theme="1"/>
        <rFont val="TH SarabunPSK"/>
        <family val="2"/>
      </rPr>
      <t xml:space="preserve">แผนงานที่ 6 </t>
    </r>
    <r>
      <rPr>
        <sz val="16"/>
        <color theme="1"/>
        <rFont val="TH SarabunPSK"/>
        <family val="2"/>
      </rPr>
      <t xml:space="preserve">การพัฒนาระบบบริการสุขภาพ (Service Plan) </t>
    </r>
    <r>
      <rPr>
        <b/>
        <sz val="16"/>
        <color theme="1"/>
        <rFont val="TH SarabunPSK"/>
        <family val="2"/>
      </rPr>
      <t>โครงการที่ 3</t>
    </r>
    <r>
      <rPr>
        <sz val="16"/>
        <color theme="1"/>
        <rFont val="TH SarabunPSK"/>
        <family val="2"/>
      </rPr>
      <t xml:space="preserve"> ป้องกันและควบคุมการดื้อยาต้านจุลชีพและการใช้ยาอย่างสมเหตุสมผล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</si>
  <si>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 การพัฒนาระบบบริการสุขภาพ (Service Plan)      </t>
    </r>
    <r>
      <rPr>
        <b/>
        <sz val="16"/>
        <color theme="1"/>
        <rFont val="TH SarabunPSK"/>
        <family val="2"/>
      </rPr>
      <t xml:space="preserve"> โครงการที่ 4</t>
    </r>
    <r>
      <rPr>
        <sz val="16"/>
        <color theme="1"/>
        <rFont val="TH SarabunPSK"/>
        <family val="2"/>
      </rPr>
      <t xml:space="preserve"> พัฒนาระบบบริการสุขภาพ  สาขาทารกแรกเกิด</t>
    </r>
  </si>
  <si>
    <r>
      <rPr>
        <b/>
        <sz val="16"/>
        <color theme="1"/>
        <rFont val="TH SarabunPSK"/>
        <family val="2"/>
      </rPr>
      <t xml:space="preserve">แผนงานที่  6 </t>
    </r>
    <r>
      <rPr>
        <sz val="16"/>
        <color theme="1"/>
        <rFont val="TH SarabunPSK"/>
        <family val="2"/>
      </rPr>
      <t>การพัฒนาระบบบริการสุขภาพ (service  plan)</t>
    </r>
    <r>
      <rPr>
        <b/>
        <sz val="16"/>
        <color theme="1"/>
        <rFont val="TH SarabunPSK"/>
        <family val="2"/>
      </rPr>
      <t xml:space="preserve">    โครงการที่ 5</t>
    </r>
    <r>
      <rPr>
        <sz val="16"/>
        <color theme="1"/>
        <rFont val="TH SarabunPSK"/>
        <family val="2"/>
      </rPr>
      <t xml:space="preserve"> การดูแลผู้ป่วยระยะท้ายแบบประคับประคองและการดูแลผู้ป่วยกึ่งเฉียบพลัน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</si>
  <si>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 </t>
    </r>
    <r>
      <rPr>
        <b/>
        <sz val="16"/>
        <color theme="1"/>
        <rFont val="TH SarabunPSK"/>
        <family val="2"/>
      </rPr>
      <t xml:space="preserve">โครงการที่ 6 </t>
    </r>
    <r>
      <rPr>
        <sz val="16"/>
        <color theme="1"/>
        <rFont val="TH SarabunPSK"/>
        <family val="2"/>
      </rPr>
      <t>โครงการพัฒนาระบบบริการแพทย์แผนไทย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</si>
  <si>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 โครงการพัฒนาระบบบริการสุขภาพ (service  plan)  </t>
    </r>
    <r>
      <rPr>
        <b/>
        <sz val="16"/>
        <color theme="1"/>
        <rFont val="TH SarabunPSK"/>
        <family val="2"/>
      </rPr>
      <t>โครงการที่ 7</t>
    </r>
    <r>
      <rPr>
        <sz val="16"/>
        <color theme="1"/>
        <rFont val="TH SarabunPSK"/>
        <family val="2"/>
      </rPr>
      <t xml:space="preserve"> สาขาสุขภาพจิตและจิตเวช</t>
    </r>
  </si>
  <si>
    <r>
      <rPr>
        <b/>
        <sz val="16"/>
        <color theme="1"/>
        <rFont val="TH SarabunPSK"/>
        <family val="2"/>
      </rPr>
      <t>แผนงานที่ 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8</t>
    </r>
    <r>
      <rPr>
        <sz val="16"/>
        <color theme="1"/>
        <rFont val="TH SarabunPSK"/>
        <family val="2"/>
      </rPr>
      <t xml:space="preserve"> พัฒนาระบบบริการสุขภาพ 5 สาขาหลัก</t>
    </r>
  </si>
  <si>
    <r>
      <rPr>
        <b/>
        <sz val="16"/>
        <color theme="1"/>
        <rFont val="TH SarabunPSK"/>
        <family val="2"/>
      </rPr>
      <t>แผนงานที่ 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9</t>
    </r>
    <r>
      <rPr>
        <sz val="16"/>
        <color theme="1"/>
        <rFont val="TH SarabunPSK"/>
        <family val="2"/>
      </rPr>
      <t xml:space="preserve"> สาขาโรคหัวใจ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</si>
  <si>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 </t>
    </r>
    <r>
      <rPr>
        <b/>
        <sz val="16"/>
        <color theme="1"/>
        <rFont val="TH SarabunPSK"/>
        <family val="2"/>
      </rPr>
      <t xml:space="preserve"> โครงการที่ 10</t>
    </r>
    <r>
      <rPr>
        <sz val="16"/>
        <color theme="1"/>
        <rFont val="TH SarabunPSK"/>
        <family val="2"/>
      </rPr>
      <t xml:space="preserve"> สาขาโรคมะเร็ง</t>
    </r>
  </si>
  <si>
    <r>
      <rPr>
        <b/>
        <sz val="16"/>
        <color theme="1"/>
        <rFont val="TH SarabunPSK"/>
        <family val="2"/>
      </rPr>
      <t>แผนงานที่ 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</t>
    </r>
    <r>
      <rPr>
        <b/>
        <sz val="16"/>
        <color theme="1"/>
        <rFont val="TH SarabunPSK"/>
        <family val="2"/>
      </rPr>
      <t>โครงการที่ 11</t>
    </r>
    <r>
      <rPr>
        <sz val="16"/>
        <color theme="1"/>
        <rFont val="TH SarabunPSK"/>
        <family val="2"/>
      </rPr>
      <t xml:space="preserve"> โครงการพัฒนาระบบบริการสุขภาพ สาขาโรคไต</t>
    </r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</si>
  <si>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 การพัฒนาระบบบริการสุขภาพ (service  plan)  </t>
    </r>
    <r>
      <rPr>
        <b/>
        <sz val="16"/>
        <color theme="1"/>
        <rFont val="TH SarabunPSK"/>
        <family val="2"/>
      </rPr>
      <t xml:space="preserve"> โครงการที่</t>
    </r>
    <r>
      <rPr>
        <sz val="16"/>
        <color theme="1"/>
        <rFont val="TH SarabunPSK"/>
        <family val="2"/>
      </rPr>
      <t xml:space="preserve"> 12 โครงการพัฒนาระบบบริการสุขภาพ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สาขาปลูกถ่ายอวัยวะ</t>
    </r>
  </si>
  <si>
    <t>พว.กาญจนา   บุษมงคล</t>
  </si>
  <si>
    <r>
      <rPr>
        <b/>
        <sz val="16"/>
        <rFont val="TH SarabunPSK"/>
        <family val="2"/>
      </rPr>
      <t>แผนงานที่ 6</t>
    </r>
    <r>
      <rPr>
        <sz val="16"/>
        <rFont val="TH SarabunPSK"/>
        <family val="2"/>
      </rPr>
      <t xml:space="preserve"> การพัฒนาระบบบริการสุขภาพ (service  plan) </t>
    </r>
    <r>
      <rPr>
        <b/>
        <sz val="16"/>
        <rFont val="TH SarabunPSK"/>
        <family val="2"/>
      </rPr>
      <t xml:space="preserve">โครงการที่ 13 </t>
    </r>
    <r>
      <rPr>
        <sz val="16"/>
        <rFont val="TH SarabunPSK"/>
        <family val="2"/>
      </rPr>
      <t>โครงการพัฒนาระบบบริการบำบัดรักษาผู้ป่วยยาเสพติด</t>
    </r>
  </si>
  <si>
    <t xml:space="preserve"> - การจัดค่ายบำบัด ฟื้นฟูผู้ใช้ยา</t>
  </si>
  <si>
    <t>บำบัดรักษาผู้ป่วยยาเสพติด</t>
  </si>
  <si>
    <t>พว.พิชชาอร สุทธศรี</t>
  </si>
  <si>
    <t xml:space="preserve"> - ดูแลผู้ป่วยที่มีปัญหาสุขภาพจิต</t>
  </si>
  <si>
    <t>แบบผู้ป่วยใน</t>
  </si>
  <si>
    <t xml:space="preserve"> - จัดตั้งศูนย์ธัญญารักษ์ บำบัด 3 เดือน</t>
  </si>
  <si>
    <t xml:space="preserve"> - ผู้ป่วยยาเสพติดเข้าสู่กระบวนการ</t>
  </si>
  <si>
    <t>บำบัดรักษา การดูแลอย่างมีคุณภาพ</t>
  </si>
  <si>
    <t>ต่อเนื่อง</t>
  </si>
  <si>
    <t xml:space="preserve"> - พัฒนาระบบติดตามประเมินผล</t>
  </si>
  <si>
    <t>อย่างต่อเนื่อง</t>
  </si>
  <si>
    <t>โครงการประชาสัมพันธ์และ</t>
  </si>
  <si>
    <t>1. การประชาสัมพันธ์และให้ความรู้ผู้</t>
  </si>
  <si>
    <t>ร้านค้าในชุมชน</t>
  </si>
  <si>
    <t>บังคับใช้กฏหมายตามพระราช</t>
  </si>
  <si>
    <t xml:space="preserve">ประกอบการผ่านช่องทางต่างๆ เช่น </t>
  </si>
  <si>
    <t>บัญญัติควบคุมเครื่องดื่ม</t>
  </si>
  <si>
    <t>เสียงตามสาย หอกระจายข่าวชุมชน</t>
  </si>
  <si>
    <t>แอลกอฮอล์ พ.ศ. 2551</t>
  </si>
  <si>
    <t>โปสเตอร์ แผ่นพับ และในเวทีการ</t>
  </si>
  <si>
    <t xml:space="preserve">ประชุมต่างๆ </t>
  </si>
  <si>
    <t>2. ออกตรวจเตือนร้านค้าในชุมชนใน</t>
  </si>
  <si>
    <t>การจำหน่ายแอลกอฮอล์ตามกฏหมาย</t>
  </si>
  <si>
    <t>กำหนด ตามเทศกาล และวันที่</t>
  </si>
  <si>
    <t>บัญญัติควบคุมบุหรี่ พ.ศ.2560</t>
  </si>
  <si>
    <t xml:space="preserve">เสียงตามสาย หอกระจายข่าวชุมชน </t>
  </si>
  <si>
    <t>การจำหน่ายบุหรี่ตามที่กฏหมายกำหนด</t>
  </si>
  <si>
    <t>โครงการสร้างภูมิต้านทาน</t>
  </si>
  <si>
    <t>1.ประชุมคณะอนุกรรมฯอย่างน้อย</t>
  </si>
  <si>
    <t>สมาชิกทูบีนัมเบอร์วัน</t>
  </si>
  <si>
    <t>กองทุนทูบีนัม</t>
  </si>
  <si>
    <t>ยาเสพติดของเยาวชน</t>
  </si>
  <si>
    <t>ปีละ 4 ครั้ง</t>
  </si>
  <si>
    <t>ในสถานศึกษา</t>
  </si>
  <si>
    <t>เบอร์วัน</t>
  </si>
  <si>
    <t>คนบ้านม่วง</t>
  </si>
  <si>
    <t>2. คัดกรองยาเสพติดในกลุ่มเสี่ยง</t>
  </si>
  <si>
    <t>สถานประกอบ</t>
  </si>
  <si>
    <t>ด้วย ทูบีนัมเบอร์วัน</t>
  </si>
  <si>
    <t>ในสถานศึกษา สถานประกอบการ</t>
  </si>
  <si>
    <t>และหมู่บ้านในเขต</t>
  </si>
  <si>
    <t>(To Be Number One)</t>
  </si>
  <si>
    <t xml:space="preserve">และหมู่บ้าน </t>
  </si>
  <si>
    <t>3.จัดกิจกรรมจิตอาสา</t>
  </si>
  <si>
    <t>ของสมาชิกทูบีนัมเบอร์วัน</t>
  </si>
  <si>
    <r>
      <rPr>
        <b/>
        <sz val="16"/>
        <color theme="1"/>
        <rFont val="TH SarabunPSK"/>
        <family val="2"/>
      </rPr>
      <t xml:space="preserve">แผนงานที่ 6 </t>
    </r>
    <r>
      <rPr>
        <sz val="16"/>
        <color theme="1"/>
        <rFont val="TH SarabunPSK"/>
        <family val="2"/>
      </rPr>
      <t xml:space="preserve"> การพัฒนาระบบบริการสุขภาพ (Service Plan)     </t>
    </r>
    <r>
      <rPr>
        <b/>
        <sz val="16"/>
        <color theme="1"/>
        <rFont val="TH SarabunPSK"/>
        <family val="2"/>
      </rPr>
      <t>โครงการที่ 14</t>
    </r>
    <r>
      <rPr>
        <sz val="16"/>
        <color theme="1"/>
        <rFont val="TH SarabunPSK"/>
        <family val="2"/>
      </rPr>
      <t xml:space="preserve"> โครงการการบริบาลฟื้นสภาพระยะกลาง (Intermediate care : IMC)</t>
    </r>
  </si>
  <si>
    <t>1.อบรมฟื้นฟูความรู้ในการดูแล</t>
  </si>
  <si>
    <t>บุคลากรที่เกี่ยวข้อง</t>
  </si>
  <si>
    <t>ต.ค. 66 - ก.ย.67</t>
  </si>
  <si>
    <t>ผู้ป่วย IMC ทีมสหวิชาชีพ</t>
  </si>
  <si>
    <t>2.ดูแลผู้ป่วยตามเกณฑ์ IMC</t>
  </si>
  <si>
    <t>การเยี่ยมและติดตามดูแลผู้ป่วย</t>
  </si>
  <si>
    <t>1.เยื่ยมติดตามและดูแลผู้ป่วยที่บ้าน</t>
  </si>
  <si>
    <t xml:space="preserve">ร้อยละของผู้ป่วยกลุ่ม </t>
  </si>
  <si>
    <t>ก.ย.66 - ต.ค. 67</t>
  </si>
  <si>
    <t>-</t>
  </si>
  <si>
    <t>นายวาทกร วิภาวิน</t>
  </si>
  <si>
    <t>(Intermediate care : IMC)</t>
  </si>
  <si>
    <t xml:space="preserve"> -นวดฟื้นฟู ประคบสมุนไพร</t>
  </si>
  <si>
    <t>IMC ได้รับการดูแล</t>
  </si>
  <si>
    <t xml:space="preserve"> -.แนะนำการออกกำลังกาย</t>
  </si>
  <si>
    <t>ด้วยแพทย์แผนไทย</t>
  </si>
  <si>
    <t xml:space="preserve"> -จ่ายยาสุนไพร</t>
  </si>
  <si>
    <t>เพิ่มขึ้นร้อยละ 5</t>
  </si>
  <si>
    <t>โครงการกัญชาทางการแพทย์</t>
  </si>
  <si>
    <t>1.ผู้มารับบริการได้รับยากัญชา</t>
  </si>
  <si>
    <t>ทางแพทย์</t>
  </si>
  <si>
    <t>2.ให้คำแนะนำการใช้กัญชา</t>
  </si>
  <si>
    <t>3.ติดตามผลการดำเนินการใช้</t>
  </si>
  <si>
    <t>ยากัญชาทางการแพทย์</t>
  </si>
  <si>
    <t>4.การเยี่ยมและติดตามดูแล</t>
  </si>
  <si>
    <t>ผู้ป่วยระยะประคับประคอง</t>
  </si>
  <si>
    <t>โดยทีมสหวิชาชีพ</t>
  </si>
  <si>
    <t xml:space="preserve"> -จ่ายยากัญชาทางการแพทย์</t>
  </si>
  <si>
    <t xml:space="preserve"> -ให้คำแนะนำผู้ป่วยและญาติ</t>
  </si>
  <si>
    <t>เพิ่มมากขึ้น ร้อยละ 5</t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</si>
  <si>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</t>
    </r>
    <r>
      <rPr>
        <b/>
        <sz val="16"/>
        <color theme="1"/>
        <rFont val="TH SarabunPSK"/>
        <family val="2"/>
      </rPr>
      <t xml:space="preserve">    โครงการที่ 15 </t>
    </r>
    <r>
      <rPr>
        <sz val="16"/>
        <color theme="1"/>
        <rFont val="TH SarabunPSK"/>
        <family val="2"/>
      </rPr>
      <t>โครงการกัญชาทางการแพทย์</t>
    </r>
  </si>
  <si>
    <t xml:space="preserve">โครงการ พัฒนาการแพทย์
</t>
  </si>
  <si>
    <t>1.พัฒนาคุณภาพการบริการการ</t>
  </si>
  <si>
    <t>อปท. 9 แห่ง และเครือข่าย</t>
  </si>
  <si>
    <t>พว.ทิพวรรณ สมรัตน์</t>
  </si>
  <si>
    <t>ฉุกเฉินและระบบส่งต่อ</t>
  </si>
  <si>
    <t>แพทย์ฉุกเฉินตามมาตรฐาน</t>
  </si>
  <si>
    <t>บริการสุขภาพ 10 แห่ง</t>
  </si>
  <si>
    <t>นายครรชิต อินไชยยา</t>
  </si>
  <si>
    <t xml:space="preserve">โรงพยาบาลพระอาจารย์มั่น </t>
  </si>
  <si>
    <t>งานการแพทย์ฉุกเฉิน</t>
  </si>
  <si>
    <t>น.ส.สุภาวดี  ละครศรี</t>
  </si>
  <si>
    <t>ภูริทัตโต ปี 2567</t>
  </si>
  <si>
    <t>2.ประเมินคุณภาพการแพทย์ฉุกเฉิน</t>
  </si>
  <si>
    <t>น.ส.นิวาศ อุดร</t>
  </si>
  <si>
    <t>น.ส.กนกอร ลามคำ</t>
  </si>
  <si>
    <t xml:space="preserve">3.รณรงค์ ประชาสัมพันธ์ทาง 
</t>
  </si>
  <si>
    <t>กำนัน ผู้ใหญ่บ้าน</t>
  </si>
  <si>
    <t>เสียงตามสาย และแจ้งหนังสือเวียน</t>
  </si>
  <si>
    <t>ทุกหมู่บ้าน</t>
  </si>
  <si>
    <t>การใช้บริการ 1669</t>
  </si>
  <si>
    <t>4.ให้ความรู้เรื่องการคัดแยกผู้ป่วย</t>
  </si>
  <si>
    <t xml:space="preserve">พยาบาล, Paramedic </t>
  </si>
  <si>
    <t>แก่เจ้าหน้าที่</t>
  </si>
  <si>
    <t>และ EMTI ทุกคน</t>
  </si>
  <si>
    <t>5.ใช้ CPG traumatic brain injury</t>
  </si>
  <si>
    <t>6.การทบทวน ในเคสที่เสียชีวิต</t>
  </si>
  <si>
    <t>7.รวบรวมวิเคราะห์สถานการณ์ทุกเดือน</t>
  </si>
  <si>
    <r>
      <rPr>
        <b/>
        <sz val="16"/>
        <color indexed="8"/>
        <rFont val="TH SarabunPSK"/>
        <family val="2"/>
      </rPr>
      <t>แผนงานที่</t>
    </r>
    <r>
      <rPr>
        <sz val="16"/>
        <color indexed="8"/>
        <rFont val="TH SarabunPSK"/>
        <family val="2"/>
      </rPr>
      <t xml:space="preserve"> </t>
    </r>
    <r>
      <rPr>
        <b/>
        <sz val="16"/>
        <color indexed="8"/>
        <rFont val="TH SarabunPSK"/>
        <family val="2"/>
      </rPr>
      <t>8</t>
    </r>
    <r>
      <rPr>
        <sz val="16"/>
        <color indexed="8"/>
        <rFont val="TH SarabunPSK"/>
        <family val="2"/>
      </rPr>
      <t xml:space="preserve"> การพัฒนาตามโครงการพระราชดำริ </t>
    </r>
    <r>
      <rPr>
        <sz val="16"/>
        <color rgb="FF000000"/>
        <rFont val="TH SarabunPSK"/>
        <family val="2"/>
      </rPr>
      <t>โครงการ</t>
    </r>
    <r>
      <rPr>
        <sz val="16"/>
        <color indexed="8"/>
        <rFont val="TH SarabunPSK"/>
        <family val="2"/>
      </rPr>
      <t xml:space="preserve">เฉลิมพระเกียรติ และโครงการพื้นที่เฉพาะ </t>
    </r>
    <r>
      <rPr>
        <b/>
        <sz val="16"/>
        <color rgb="FF000000"/>
        <rFont val="TH SarabunPSK"/>
        <family val="2"/>
      </rPr>
      <t>โครงการที่ 1</t>
    </r>
    <r>
      <rPr>
        <sz val="16"/>
        <color indexed="8"/>
        <rFont val="TH SarabunPSK"/>
        <family val="2"/>
      </rPr>
      <t xml:space="preserve"> โครงการพระราชดำริ โครงการเฉลิมพระเกียรติ และโครงการพื้นที่เฉพาะ</t>
    </r>
  </si>
  <si>
    <t xml:space="preserve">โครงการพระราชดำริฯ/  </t>
  </si>
  <si>
    <t xml:space="preserve">1) แว่นตาผู้สูงอายุ </t>
  </si>
  <si>
    <t>ผู้สูงอายุในพื้นที่</t>
  </si>
  <si>
    <t>เขตสุขภาพที่ 8</t>
  </si>
  <si>
    <t>โครงการเฉลิมพระเกียรติ/</t>
  </si>
  <si>
    <t xml:space="preserve">2) ผ่าตัดต้อกระจก </t>
  </si>
  <si>
    <t>งานผู้สูงอายุ</t>
  </si>
  <si>
    <t xml:space="preserve">โครงการที่เกี่ยวเนื่องกับ </t>
  </si>
  <si>
    <t xml:space="preserve">3) รากฟันเทียม ฟันเทียม </t>
  </si>
  <si>
    <t>ทันตกรรม</t>
  </si>
  <si>
    <t>พระบรมวงศานุวงศ์</t>
  </si>
  <si>
    <t>พัฒนาเพื่อยกระดับงานแพทย์แผนไทย</t>
  </si>
  <si>
    <t>1.ปรับปรุงสถานที่ให้ได้มาตรฐาน</t>
  </si>
  <si>
    <t>1.งานแพทย์แผนไทยผ่าน</t>
  </si>
  <si>
    <t>ให้มาตรฐานศูนย์ Wellness Center</t>
  </si>
  <si>
    <t>2.เพิ่มการให้บริการ เช่น</t>
  </si>
  <si>
    <t xml:space="preserve">การทำสปาเพื่อความงาม </t>
  </si>
  <si>
    <t>3.พัฒนาบุคคลากรการให้บริการ</t>
  </si>
  <si>
    <t>2.มีใบประกอบการ</t>
  </si>
  <si>
    <t>ผู้ดำเนินการสปา</t>
  </si>
  <si>
    <t xml:space="preserve"> - การบริหารการพยาบาล</t>
  </si>
  <si>
    <t>4.ประชุมพัฒนาความรู้เฉพาะ</t>
  </si>
  <si>
    <t>ด้านการวิจัย</t>
  </si>
  <si>
    <t>พว.กานดา ชิณวัฒน์</t>
  </si>
  <si>
    <t>2.อบรมความรู้การป้องกันการ</t>
  </si>
  <si>
    <t>เจ้าหน้าที่ รพ.</t>
  </si>
  <si>
    <t>1.อบรมฟื้นฟูความรู้ด้าน</t>
  </si>
  <si>
    <t>ชนิดของตัวอย่างภายในห้องปฏิบัติการ</t>
  </si>
  <si>
    <t>โครงการอบรมพฤติกรรมการ</t>
  </si>
  <si>
    <t>จัดอบรม 1 วัน</t>
  </si>
  <si>
    <t>เจ้าหน้าที่ รพ.ทุกคน</t>
  </si>
  <si>
    <t>ธ.ค.66 - ม.ค.67</t>
  </si>
  <si>
    <t>ปีละ 1 ครั้ง</t>
  </si>
  <si>
    <t>ภก.สุเทพ  สุวรรณไตร</t>
  </si>
  <si>
    <t>พว.บุญยัง  ขันทะหัด</t>
  </si>
  <si>
    <t>และเครือข่ายทั้ง</t>
  </si>
  <si>
    <t>10 แห่ง</t>
  </si>
  <si>
    <t>พว.นวลนภา จิ๋มอาษา</t>
  </si>
  <si>
    <t>ยัดดู</t>
  </si>
  <si>
    <t>โครงการอบรมเรื่องการพัฒนาคุณภาพ รพ.สต.</t>
  </si>
  <si>
    <t>โครงการตรวจมาตรฐาน</t>
  </si>
  <si>
    <t>1. ประเมินและกำกับติดตามสถาน</t>
  </si>
  <si>
    <t xml:space="preserve">  คบส. รพ.</t>
  </si>
  <si>
    <t>พยาบาลประกอบการ คลินิค/เอกชน</t>
  </si>
  <si>
    <t>ให้เป็นไปตามที่กฎหมายกำหนด</t>
  </si>
  <si>
    <t>โครงการพัฒนาองค์กรคุณภาพ</t>
  </si>
  <si>
    <t>1.ติดตั้งหลังคา Soar Cell อาคาร</t>
  </si>
  <si>
    <t>ผ่านเกณฑ์ประเมินฯ</t>
  </si>
  <si>
    <t>ต.ค.- ธ.ค. 66)</t>
  </si>
  <si>
    <t>สำนักงาน กกพ.</t>
  </si>
  <si>
    <t xml:space="preserve"> พว.บุญยัง  ขันทะหัด</t>
  </si>
  <si>
    <t xml:space="preserve">ตามนโยบาย EMS </t>
  </si>
  <si>
    <t>ขั้นพื้นฐาน (The must)</t>
  </si>
  <si>
    <t>น.ส.อนุชธิดา  เข็มพันธ์</t>
  </si>
  <si>
    <t xml:space="preserve">(Environment, </t>
  </si>
  <si>
    <t>2.ปรับปรุงระบบบำบัดน้ำเสียอาคาร</t>
  </si>
  <si>
    <t>ม.ค - มี.ค. 67</t>
  </si>
  <si>
    <t>Modernization and</t>
  </si>
  <si>
    <t>ไตเทียม /ปรับปรุงหน่วยเติมคลอรีน</t>
  </si>
  <si>
    <t>ของระบบบำบัดน้ำเสีย</t>
  </si>
  <si>
    <t>งาน EMS รพ.</t>
  </si>
  <si>
    <t>ประกอบการ/คลินิก</t>
  </si>
  <si>
    <t>เอกชน อำเภอบ้านม่วง</t>
  </si>
  <si>
    <t>ตาม Template Cockpit 66</t>
  </si>
  <si>
    <t>พว.กาญจนา บุษมงคล</t>
  </si>
  <si>
    <t>3. ระบบหลักให้แก่สถานพยาบาลเป็น</t>
  </si>
  <si>
    <t>4.ประชาชนที่เจ็บป่วยฉุกเฉินวิกฤติ</t>
  </si>
  <si>
    <t>ต.ค.65-ก.ย.66</t>
  </si>
  <si>
    <t>ภก.สุเทพ สุวรรณไตร</t>
  </si>
  <si>
    <t xml:space="preserve"> - นำผลงานที่ผ่านการคัดเลือก</t>
  </si>
  <si>
    <t>ระดับเขต ระดับจังหวัด</t>
  </si>
  <si>
    <t>แผนฟอร์มปฏิบัติการปีงบประมาณ 2567</t>
  </si>
  <si>
    <t xml:space="preserve"> - สำรวจตำรับยาหมอพื้นบ้านรายใหม่</t>
  </si>
  <si>
    <t>นายจิระวัฒณ์ สีตาแสน</t>
  </si>
  <si>
    <t>และการต่ออายุใบรับรองหมอพื้นบ้าน</t>
  </si>
  <si>
    <t xml:space="preserve"> - ถอดองค์ความรู้หมอพื้นบ้าน</t>
  </si>
  <si>
    <t>มี.ค.67-30 ก.ย.67</t>
  </si>
  <si>
    <t>นายศราวุฒิ แซ่อึ้ง</t>
  </si>
  <si>
    <t>จำนวน 30คน</t>
  </si>
  <si>
    <t>2.จัดอบรมให้ความรู้เรื่องการป้องกัน</t>
  </si>
  <si>
    <t>3.ติดตามประเมินผล</t>
  </si>
  <si>
    <t>โครงการส่งเสริมการออกกำลังกาย</t>
  </si>
  <si>
    <t>1.จัดอบรมให้ความรู้และฝึกปฏิบัติ</t>
  </si>
  <si>
    <t>ผู้สูงอายุในชุมชน</t>
  </si>
  <si>
    <t>นายชญากานฑ์ กันทะ</t>
  </si>
  <si>
    <t>เพื่อเพิ่มความแข็งแรงของ</t>
  </si>
  <si>
    <t>2.ติดตามผลจากการฝึกปฏิบัติ</t>
  </si>
  <si>
    <t>กล้ามเนื้อต้นขาด้านหน้า โดยใช้</t>
  </si>
  <si>
    <t>ยางยืดในผู้สูงอายุ</t>
  </si>
  <si>
    <t>โครงการอบรมแกนนำ อสม.ส่งเสริม</t>
  </si>
  <si>
    <t xml:space="preserve"> -อบรมให้ความรู้</t>
  </si>
  <si>
    <t>อสม.จำนวน</t>
  </si>
  <si>
    <t>น.ส.สิริกัญญา วัดปาน</t>
  </si>
  <si>
    <t>ให้ความรู้บริหารปอดเพื่อเพิ่ม</t>
  </si>
  <si>
    <t xml:space="preserve"> -ฝึกปฏิบัติออกกำลังกายบริหารปอด</t>
  </si>
  <si>
    <t>30 คน</t>
  </si>
  <si>
    <t>ปริมาตรปอดและลดอาการหอบ</t>
  </si>
  <si>
    <t>เหนื่อย</t>
  </si>
  <si>
    <t>โครงการอบรมแกนนำส่งเสริมป้องกัน</t>
  </si>
  <si>
    <t>1.อบรมให้ความรู้</t>
  </si>
  <si>
    <t>น.ส.รดาภัค รวีธนเวช</t>
  </si>
  <si>
    <t>ดูแลเท้าผู้ป่วยเบาหวานในชุมชน</t>
  </si>
  <si>
    <t>2.ฝึกปฏิบัติการดูแลเท้าผู้ป่วยเบาหวาน</t>
  </si>
  <si>
    <t>น.ส.อัจฉราภรณ์ บุญทอง</t>
  </si>
  <si>
    <t xml:space="preserve">(………………………………………………………………………………)      </t>
  </si>
  <si>
    <t xml:space="preserve">แผนงานที่ 9 : อุตสาหกรรมทางการแพทย์ครบวงจร การท่องเที่ยวเชิงคุณภาพ ความงามและแพทย์แผนไทย </t>
  </si>
  <si>
    <t xml:space="preserve">                      </t>
  </si>
  <si>
    <t xml:space="preserve">                                                                         </t>
  </si>
  <si>
    <t xml:space="preserve">                   </t>
  </si>
  <si>
    <t xml:space="preserve">                                               </t>
  </si>
  <si>
    <t>สารบัญ</t>
  </si>
  <si>
    <t>เนื้อหา</t>
  </si>
  <si>
    <t>หน้า</t>
  </si>
  <si>
    <t>ยุทธศาสตร์ที่ 1 ยุทธศาสตร์ส่งเสริมสุขภาพ ป้องกันโรคและคุ้มครองผู้บริโภคเป็นเลิศ (PP &amp; P Excellence)</t>
  </si>
  <si>
    <t>ยุทธศาสตร์ที่ 2 ยุทธศาสตร์ด้านบริการเป็นเลิศ  (Sevice Excellence)</t>
  </si>
  <si>
    <t>แผนงานที่ 6 : การพัฒนาระบบบริการสุขภาพ (Sevice Plan) …………………………………………………………………………...………………………………………………………………………………………………………..</t>
  </si>
  <si>
    <t>แผนงานที่ 7 : การพัฒนาระบบบริการการแพทย์ฉุกเฉินครบวงจรและระบบการส่งต่อ………………………………………...……………………………………………………………………………………………………..………</t>
  </si>
  <si>
    <t>แผนงานที่ 8 : การพัฒนาตามโครงการพระราชดำริ โครงการเฉลิมพระเกียรติและพื้นที่เฉพาะ……………………………………………………………………………………………………………………………………………</t>
  </si>
  <si>
    <t>แผนงานที่ 9 : อุตสาหกรรมทางการแพทย์ ครบวงจร การท่องเที่ยวเชิงคุณภาพความงามและแพทย์แผนไทย…………………………………………………………………………………………………………………………………………</t>
  </si>
  <si>
    <t>ยุทธศาสตร์ที่ 3 บุคลากรเป็นเลิศ (People Excellence)</t>
  </si>
  <si>
    <t>แผนงานที่ 10 : การพัฒนาระบบบริหารจัดการกำลังคนด้านสุขภาพ……………………………………………………………………………………………………………………………………………………………………….</t>
  </si>
  <si>
    <t>ยุทธศาสตร์ที่ 4 บริหารเป็นเลิศด้วยธรรมาภิบาล Governance Excellence)</t>
  </si>
  <si>
    <t>แผนงานที่ 11 : การพัฒนาระบบธรรมภิบาลและองค์กรคุณภาพ……………………………………………………………………………………………………………………………………………………………………………………</t>
  </si>
  <si>
    <t>แผนงานที่ 12 : การพัฒนาระบบข้อมูลสารสนเทศด้านสุขภาพ…………………………………………………………………………………………………………………………………………………………………………………..</t>
  </si>
  <si>
    <t>แผนงานที่ 13 : การบริหารจัดการด้านการเงินการคลังสุขภาพ………………………………………………………………………………………………………………………………………………………………………………….</t>
  </si>
  <si>
    <t>แผนงานที่ 14 : การพัฒนางานวิจัยและนวัตกรรมด้านสุขภาพ……………………………………………………………………………………………………………………………………………………………………………………..</t>
  </si>
  <si>
    <t>แผนงานที่ 15 : การพัฒนาด้านการใช้สมุนไพร………………………………………………………………………………………………………………………………………………………………………………………………..</t>
  </si>
  <si>
    <t>แผนงานที่ 2 : การพัฒนาคุณภาพชีวิตระดับอำเภอ……………………………………………………………………………………………………………………………………...…………………………………………………………………….</t>
  </si>
  <si>
    <t>แผนงานที่ 3 : การป้องกันควบคุมโรคและลดปัจจัยเสี่ยงด้านสุขภาพ………………………………………………………………………………………………………………………………..………………………………………………….</t>
  </si>
  <si>
    <t>แผนงานที่ 4 : การบริหารจัดการสิ่งแวดล้อม………………………………………………………………………………………………………………………...………………………………………………………………………………………..</t>
  </si>
  <si>
    <t>แผนงานที่ 5 :  การพัฒนาระบบการแพทย์ปฐมภูมิ…………………………………………………………………………………………………………………..…………………………………………………………………………………..</t>
  </si>
  <si>
    <t>แผนงานที่ 1 : การพัฒนาคุณภาพชีวิตคนไทยทุกกลุ่มวัย (ด้านสุขภาพ)………………………………………………………………….…………………………………………………………………………………………………………….</t>
  </si>
  <si>
    <r>
      <rPr>
        <b/>
        <sz val="16"/>
        <color theme="1"/>
        <rFont val="TH SarabunPSK"/>
        <family val="2"/>
      </rPr>
      <t xml:space="preserve">ยุทธศาสตร์ที่ 5 </t>
    </r>
    <r>
      <rPr>
        <sz val="16"/>
        <color theme="1"/>
        <rFont val="TH SarabunPSK"/>
        <family val="2"/>
      </rPr>
      <t>พัฒนาบริหารจัดการสมุนไพรอย่างเป็นระบบ ครบวงจร (Service Excellence)</t>
    </r>
  </si>
  <si>
    <r>
      <rPr>
        <b/>
        <sz val="16"/>
        <color theme="1"/>
        <rFont val="TH SarabunPSK"/>
        <family val="2"/>
      </rPr>
      <t xml:space="preserve">แผนงานที่ 15 </t>
    </r>
    <r>
      <rPr>
        <sz val="16"/>
        <color theme="1"/>
        <rFont val="TH SarabunPSK"/>
        <family val="2"/>
      </rPr>
      <t xml:space="preserve">การพัฒนาด้านสมุนไพร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โครงการสกลนคร มหานครแห่งพฤกษเวช</t>
    </r>
  </si>
  <si>
    <t>/</t>
  </si>
  <si>
    <t>∕</t>
  </si>
  <si>
    <t>ฝ่ายทันตสาธารณสุข</t>
  </si>
  <si>
    <t xml:space="preserve">ตันติกร บุญเฮ้า </t>
  </si>
  <si>
    <t>มาตรฐานสากล (GSHPS) สร้าง</t>
  </si>
  <si>
    <t>เด็กไทยรอบรู้ด้านสุขภาพ</t>
  </si>
  <si>
    <t>บุคลากรทางการแพทย์</t>
  </si>
  <si>
    <r>
      <rPr>
        <b/>
        <sz val="16"/>
        <color theme="1"/>
        <rFont val="TH SarabunPSK"/>
        <family val="2"/>
      </rPr>
      <t>แผนงานที่ 6</t>
    </r>
    <r>
      <rPr>
        <sz val="16"/>
        <color theme="1"/>
        <rFont val="TH SarabunPSK"/>
        <family val="2"/>
      </rPr>
      <t xml:space="preserve"> การพัฒนาระบบบริการสุขภาพ (Service Plan)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สาขาโรคไม่ติดต่อเรื้อรัง</t>
    </r>
  </si>
  <si>
    <t>3. จัดเตรียมวัสดุ อุปกรณ์และสถานที่</t>
  </si>
  <si>
    <t>ในการจัดกิจกรรม</t>
  </si>
  <si>
    <t>ทวารหนัก ปัจจัยเสี่ยงที่ส่งเสริมให้เกิด</t>
  </si>
  <si>
    <t xml:space="preserve">โรคมะเร็งลำไส้ใหญ่และทวารหนัก </t>
  </si>
  <si>
    <t>ความรู้เรื่องการเก็บอุจจาระเพื่อส่งตรวจ</t>
  </si>
  <si>
    <t>ด้วยวิธี FIT test</t>
  </si>
  <si>
    <t>ทวารหนัก ส่งต่อเพื่อรับการรักษาในราย</t>
  </si>
  <si>
    <t>ที่ตรวจพบความผิดปกติ</t>
  </si>
  <si>
    <t>ยุทธศาสตร์พัฒนาบริหารจัดการสมุนไพรอย่างเป็นระบบครบวงจร</t>
  </si>
  <si>
    <t xml:space="preserve">ยุทธศาสตร์พัฒนาบริหารจัดการสมุนไพรอย่างเป็นระบบครบวงจร </t>
  </si>
  <si>
    <t xml:space="preserve">แผนงานที่ 15 : การพัฒนาด้านสมุนไพร </t>
  </si>
  <si>
    <t xml:space="preserve">                          ลงชื่อ                                                            </t>
  </si>
  <si>
    <t>ลงชื่อ</t>
  </si>
  <si>
    <t>................................................................................................ผู้เสนอ</t>
  </si>
  <si>
    <t>ลงชื่อ ................................................................................................ผู้เสนอ</t>
  </si>
  <si>
    <t>ยุทธศาสตร์บุคลากรเป็นเลิศ (People Excellence)</t>
  </si>
  <si>
    <t>ยุทธศาสตร์บริหารเป็นเลิศด้วยธรรมาภิบาล (Governance Excellence)</t>
  </si>
  <si>
    <t xml:space="preserve">                    สาธารณสุขอำเภอบ้านม่วง</t>
  </si>
  <si>
    <t>ประธานคปสอ.บ้านม่วง</t>
  </si>
  <si>
    <r>
      <t xml:space="preserve">หมายเหตุ          </t>
    </r>
    <r>
      <rPr>
        <sz val="14"/>
        <color theme="1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</si>
  <si>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>และส่งเสริมเกี่ยวกับภาวะเสี่ยงต่อการหกล้ม</t>
  </si>
  <si>
    <t>- ประเมินสุขภาพกลุ่มวัยทำงาน ตรวจ</t>
  </si>
  <si>
    <t>สุขภาพประจำปี</t>
  </si>
  <si>
    <t xml:space="preserve"> -ประเมินสิ่งแวดล้อม, สรุปและวิเคราะห์</t>
  </si>
  <si>
    <t>โรคจากสิ่งแวดล้อมในพื้นที่,จัดกิจกรรม</t>
  </si>
  <si>
    <t>สถานการโรคจากการประกอบอาชีพและ</t>
  </si>
  <si>
    <t xml:space="preserve"> -จัดบริการอาชีวอนามัยและเวชกรรม</t>
  </si>
  <si>
    <t>สิ่งแวดล้อมในสถานบริการสุขภาพ</t>
  </si>
  <si>
    <t>4.สนันสนุนให้มีการเข้าถึงบริการ 1669,</t>
  </si>
  <si>
    <t xml:space="preserve"> EMS</t>
  </si>
  <si>
    <t>2.ส่งเสริมให้มีการจัดตั้งกลุ่มออกกำลังกาย</t>
  </si>
  <si>
    <t>ในชุมชน</t>
  </si>
  <si>
    <t>4.ให้บริการคลินิกครรภ์เสี่ยง คลินิกพบ</t>
  </si>
  <si>
    <t>แพทย์ โดยการให้ความรู้แก่หญิงตั้งครรภ์</t>
  </si>
  <si>
    <t>และครอบครัวตามความเสี่ยง</t>
  </si>
  <si>
    <t xml:space="preserve"> - ตรวจสุขภาพเด็กนักเรียนปีการศึกษาละ</t>
  </si>
  <si>
    <t xml:space="preserve"> 1 ครั้ง</t>
  </si>
  <si>
    <t>จพ.ทันตสาธารณสุข</t>
  </si>
  <si>
    <t xml:space="preserve">ฝ่ายทันตสาธารณสุข </t>
  </si>
  <si>
    <t xml:space="preserve">รพ. และ รพ.สต. ที่มี </t>
  </si>
  <si>
    <t xml:space="preserve">รับผิดชอบ รพ. 24 </t>
  </si>
  <si>
    <t>แห่ง</t>
  </si>
  <si>
    <t xml:space="preserve"> - ครู และผู้ปกครอง สามารถคัดกรอง</t>
  </si>
  <si>
    <t>ปัญหาและให้การช่วยเหลือเบื้องต้นแก่เด็ก</t>
  </si>
  <si>
    <t>ที่มีปัญหา</t>
  </si>
  <si>
    <t xml:space="preserve">เบาหวาน/ความดันโลหิตสูงด้วย 3อ. 2ส. </t>
  </si>
  <si>
    <t>และปรับเปลี่ยนพฤติกรรมแบบ DPAC</t>
  </si>
  <si>
    <t xml:space="preserve"> -ตรวจคัดกรองสารเคมีในเลือดในประชาชน</t>
  </si>
  <si>
    <t>3.ตรวจคัดกรองต้อกระจกเบื้องต้นโดยการ</t>
  </si>
  <si>
    <t>นับนิ้วมือ</t>
  </si>
  <si>
    <t>2.ประสานงานชมรมผู้สูงอายุ  อสม. และ</t>
  </si>
  <si>
    <t>ผู้นำชุมชน เพื่อประชาสัมพันธ์โครงการ</t>
  </si>
  <si>
    <t>4.ส่งต่อผู้สูงอายุที่มีภาวะเสี่ยงพบแพทย์ใน</t>
  </si>
  <si>
    <t>คลินิกผู้สูงอายุ</t>
  </si>
  <si>
    <t>1.คัดกรองภาวะเสี่ยงต่อการหกล้มใน</t>
  </si>
  <si>
    <t>โครงการส่งเสริม ป้องกันการ</t>
  </si>
  <si>
    <t>พลัดตกหกล้มในผู้สูงอายุในชุมชน</t>
  </si>
  <si>
    <t>ผู้สูงอายุในเขต</t>
  </si>
  <si>
    <t>เทศบาล</t>
  </si>
  <si>
    <t>3.ติดตามผลวัดรอบเอว,รอบสะโพก,ชั่ง</t>
  </si>
  <si>
    <t xml:space="preserve">น้ำหนักในกลุ่มเป้าหมายที่มีรอบเอวเกิน </t>
  </si>
  <si>
    <t xml:space="preserve">ทุก 3 เดือน </t>
  </si>
  <si>
    <t>ไทยทั้งชาติ เดิน วิ่ง ป้องกันอัมพาต</t>
  </si>
  <si>
    <t>1.จัดบอร์ดนิทรรศการ ให้ความรู้ใน</t>
  </si>
  <si>
    <t>โครงการพัฒนาคุณภาพชีวิตระดับ</t>
  </si>
  <si>
    <t xml:space="preserve">อำเภอ (พชอ.) อำเภอบ้านม่วง </t>
  </si>
  <si>
    <t xml:space="preserve">จังหวัดสกลนคร ปีงบประมาณ </t>
  </si>
  <si>
    <t>โลหิตสูง โรคหลอดเลือดหัวใจและโรคหลอด</t>
  </si>
  <si>
    <t xml:space="preserve">เลือดสมองประชากรกลุ่มเป้าหมายด้วย </t>
  </si>
  <si>
    <t>Verbral screening/เจาะน้ำตาลในเลือด</t>
  </si>
  <si>
    <t>2. ประชาชนกลุ่มเสี่ยงสูงเบาหวาน (ระดับ</t>
  </si>
  <si>
    <t>FBS≥126) ได้รับการตรวจยืนยันตามเกณฑ์</t>
  </si>
  <si>
    <t>DBP 90 mmHg) ได้รับการตรวจยืนยัน</t>
  </si>
  <si>
    <t>ตามเกณฑ์และได้รับการวัดความดันโลหิต</t>
  </si>
  <si>
    <t>ที่บ้าน</t>
  </si>
  <si>
    <t>จัดกิจกรรม</t>
  </si>
  <si>
    <t>1. ประชุมคณะทำงาน เสนอโครงการเพื่อ</t>
  </si>
  <si>
    <t>ขออนุมัติ</t>
  </si>
  <si>
    <t>2. ประชุมและประสานงานผู้ที่เกี่ยวข้องเพื่อ</t>
  </si>
  <si>
    <t xml:space="preserve">ชี้แจง  การดำเนินงาน  </t>
  </si>
  <si>
    <t>ทวารหนัก ปัจจัยเสี่ยงที่ส่งเสริมให้เกิดโรค</t>
  </si>
  <si>
    <t>มะเร็งลำไส้ใหญ่และทวารหนักความรู้เรื่อง</t>
  </si>
  <si>
    <t xml:space="preserve">การเก็บอุจจาระ เพื่อส่งตรวจด้วยวิธี  </t>
  </si>
  <si>
    <t>FIT test</t>
  </si>
  <si>
    <t>ทวารหนักส่งต่อ เพื่อรับการรักษาในรายที่</t>
  </si>
  <si>
    <t>ตรวจพบความผิดปกติ</t>
  </si>
  <si>
    <t>2. ตรวจอุจจาระและให้การรักษาในกลุ่ม</t>
  </si>
  <si>
    <t>3. สร้างกระบวนการเรียนรู้ ปรับเปลี่ยน</t>
  </si>
  <si>
    <t>พฤติกรรมสุขภาพของกลุ่มเป้าหมาย</t>
  </si>
  <si>
    <t>1. ประชุมผู้เกี่ยวข้องชี้แจงแนวทางการ</t>
  </si>
  <si>
    <t>ดำเนินงาน</t>
  </si>
  <si>
    <t>2. ผลักดันการดำเนินงานตามแนวทางการ</t>
  </si>
  <si>
    <t>จัดการพาหะนำโรคแบบผสมผสานในระดับ</t>
  </si>
  <si>
    <t>ตำบล</t>
  </si>
  <si>
    <t>3. ให้ความรู้โดย อสม./ผู้นำชุมชนทางหอ</t>
  </si>
  <si>
    <t>กระจายข่าวในหมู่บ้าน</t>
  </si>
  <si>
    <t>4.สำรวจและรายงานผลค่าดัชนีลูกน้ำยุงลาย</t>
  </si>
  <si>
    <t>โดยอสม.ร่วมกับเจ้าหน้าที่</t>
  </si>
  <si>
    <t xml:space="preserve"> - สำรวจความเสี่ยง และอุปกรณ์ป้องกัน</t>
  </si>
  <si>
    <t>อันตรายส่วนบุคคลในแต่ละหน่วยงาน</t>
  </si>
  <si>
    <t xml:space="preserve"> - จัดหาอุปกรณ์ป้องกันอันตรายส่วนบุคคล</t>
  </si>
  <si>
    <t>ให้แต่ละหน่วยงาน</t>
  </si>
  <si>
    <t>4. จัดอบรมหลักสูตรการลอยน้ำเพื่อเอาชีวิต</t>
  </si>
  <si>
    <t>รอดในเด็กอายุ 7-15 ปี</t>
  </si>
  <si>
    <t xml:space="preserve">5.ส่งเสริมผู้ปกครองเด็กเล็กต่ำกว่า 5 ปี </t>
  </si>
  <si>
    <t>สร้างคอกกั้นเด็กในครัวเรือน</t>
  </si>
  <si>
    <t>1. จัดประชุมชี้แจงแนวทางการดำเนินงาน</t>
  </si>
  <si>
    <t>คลินิกโรคจากการประกอบอาชีพและ</t>
  </si>
  <si>
    <t>สิ่งแวดล้อม และสาระสำคัญของกฏหมาย</t>
  </si>
  <si>
    <t>ตาม พรบ.ควบคุมโรคจากการประกอบอาชีพ</t>
  </si>
  <si>
    <t>และโรคจากสิ่งแวดล้อม พ.ศ. 2562 ใน</t>
  </si>
  <si>
    <t>สถานบริการสาธารณสุข</t>
  </si>
  <si>
    <t>กิจกรรมคลินิกโรคจากการประกอบอาชีพ</t>
  </si>
  <si>
    <t>และสิ่งแวดล้อมในสถานบริการสาธารณสุข</t>
  </si>
  <si>
    <t>ให้เป็นไปตามมาตรฐาน และการดำเนินงาน</t>
  </si>
  <si>
    <t>กิจกรรมให้เป็นไปตามพ.ร.บ.ควบคุมโรคจาก</t>
  </si>
  <si>
    <t>การประกอบอาชีพและโรคจากสิ่งแวดล้อม</t>
  </si>
  <si>
    <t>พ.ศ.2562</t>
  </si>
  <si>
    <t xml:space="preserve"> -คลองถมตำบลม่วง</t>
  </si>
  <si>
    <t>1.2 ตรวจเฝ้าระวังคุณภาพน้ำประปาและ</t>
  </si>
  <si>
    <t>คุณภาพน้ำทิ้งของโรงพยาบาล (ตรวจเฝ้า</t>
  </si>
  <si>
    <t>ระวังเบื้องต้น และตรวจวิเคราะห์ทางห้อง</t>
  </si>
  <si>
    <t>ปฏิบัติการ)</t>
  </si>
  <si>
    <t xml:space="preserve"> - จัดทำป้ายสื่อ ประชาสัมพันธ์ในการ</t>
  </si>
  <si>
    <t>คัดแยกขยะ</t>
  </si>
  <si>
    <t>3.2  เฝ้าระวังโคลิฟอร์มแบคทีเรียของ</t>
  </si>
  <si>
    <t>อาหารผู้ป่วยในโรงพยาบาล</t>
  </si>
  <si>
    <t>1. ประชุมชี้แจงการดำเนินงานการตาม</t>
  </si>
  <si>
    <t>มาตรฐาน GREEN &amp; CLEAN Sub-district</t>
  </si>
  <si>
    <t>Health Promoting Hospital แก่ผู้รับผิด</t>
  </si>
  <si>
    <t>ชอบงาน และผู้มี่เกี่ยวข้อง</t>
  </si>
  <si>
    <t>ประกอบการร้านอาหารและแผงลอย</t>
  </si>
  <si>
    <t>จำหน่ายอาหารสำหรับผู้ประกอบร้าน</t>
  </si>
  <si>
    <t>จำหน่ายอาหาร หลักสูตร 6 ชั่วโมง ตาม</t>
  </si>
  <si>
    <t>2. ชี้แจงและประชาสัมพันธ์อบรมผู้สัมผัส</t>
  </si>
  <si>
    <t>อาหารในร้านอาหารและแผงลอยจำหน่าย</t>
  </si>
  <si>
    <t>อาหารสำหรับผู้ประกอบการร้านจำหน่าย</t>
  </si>
  <si>
    <t xml:space="preserve">อาหาร วัด โรงเรียนศูนย์พัฒนาเด็กเล็ก </t>
  </si>
  <si>
    <t>หลักสูตร 3 ชั่วโมง ตามกฏหมายกำหนด</t>
  </si>
  <si>
    <t>3. ยกระดับมาตรฐานร้านค้า แผงลอย</t>
  </si>
  <si>
    <t>จำหน่ายอาหาร โรงครัวโรงเรียน สถานที่</t>
  </si>
  <si>
    <t xml:space="preserve">ประกอบอาหารในศูนย์พัฒนาเด็กเล็ก </t>
  </si>
  <si>
    <t>โรงครัววัด ตลาด ให้ได้มาตรฐาน</t>
  </si>
  <si>
    <t>สิ่งแวดล้อมขององค์กรปกครองส่วนท้องถิ่น</t>
  </si>
  <si>
    <t>6.บูรณาการซ้อมแผนร่วมกับงาน SRRT</t>
  </si>
  <si>
    <t>2.ตรวจคัดกรองค้นหาผู้ป่วยวัณโรคใน</t>
  </si>
  <si>
    <t>กลุ่มประชากรหลัก และผู้มีอาการสงสัย</t>
  </si>
  <si>
    <t>การใช้ยาและใช้ยาไม่ถูกต้อง</t>
  </si>
  <si>
    <t>มีปัญหาด้านการใช้ยาเฉพาะราย</t>
  </si>
  <si>
    <t>ควบคุมการดื้อยาต้านจุลชีพ</t>
  </si>
  <si>
    <t>ร้อยละของผู้มารับ</t>
  </si>
  <si>
    <t>บริการคลินิก</t>
  </si>
  <si>
    <t>เชี่ยวชาญเฉพาะโรค</t>
  </si>
  <si>
    <t>3.ในรายที่ตรวจพบความผิดให้ได้รับการ</t>
  </si>
  <si>
    <t>รักษาตามแผนการรักษาในโรงพบาบาล</t>
  </si>
  <si>
    <t>และส่งต่อรพศ./ศูนย์มะเร็ง</t>
  </si>
  <si>
    <t>5.ติดตามเยี่ยมบ้านผู้ป่วยมะเร็งเต้านม</t>
  </si>
  <si>
    <t>และมะเร็งปากมดลูก</t>
  </si>
  <si>
    <t xml:space="preserve">1.ตรวจคัดกรองกลุ่มเสี่ยงอายุ 40 ปี </t>
  </si>
  <si>
    <t>ขึ้นไปด้วย verbal screenning</t>
  </si>
  <si>
    <t>2.ส่งตรวจ ultrasound กลุ่ม 40 ปี</t>
  </si>
  <si>
    <t>ขึ้นไปรายใหม่</t>
  </si>
  <si>
    <t>4.ในรายที่ตรวจพบความผิดให้ได้รับการ</t>
  </si>
  <si>
    <t>ที่รับบริการในสถาน</t>
  </si>
  <si>
    <t>บริการอื่นๆ</t>
  </si>
  <si>
    <t>ผู้สมัครใจเข้าร่วม</t>
  </si>
  <si>
    <t>บริการได้รับกัญชา</t>
  </si>
  <si>
    <t xml:space="preserve">ทางการแพทย์ </t>
  </si>
  <si>
    <t>Palliative ได้รับการ</t>
  </si>
  <si>
    <t>ดูแลด้วยยากัญชาทาง</t>
  </si>
  <si>
    <t>การแพทย์ เพิ่มขึ้น</t>
  </si>
  <si>
    <t>ร้อยละ 5</t>
  </si>
  <si>
    <t xml:space="preserve">มาตรฐานศูนย์ </t>
  </si>
  <si>
    <t>Wellness Center</t>
  </si>
  <si>
    <t>ในบุคลากรพร้อมทั้งจัดทำสื่อวันล้างมือ</t>
  </si>
  <si>
    <t>โลก</t>
  </si>
  <si>
    <t>นางรัตนาภรณ์ ปิยกะโพธิ์</t>
  </si>
  <si>
    <t>ในการเก็บตัวอย่างทางห้องปฏิบัติการ</t>
  </si>
  <si>
    <t>แต่ละประเภท</t>
  </si>
  <si>
    <t xml:space="preserve"> MOPH กระทรวงสาธารณสุข </t>
  </si>
  <si>
    <t>ดำเนินงานตามแนวทาง Happy</t>
  </si>
  <si>
    <t>ตรวจติดตามห้องปฏิบัติการตาม</t>
  </si>
  <si>
    <t>มาตรฐานงานเทคนิคการแพทย์</t>
  </si>
  <si>
    <t>Smart Service)</t>
  </si>
  <si>
    <t xml:space="preserve"> 1.ยา (รวมสนับสนุน รพ.สต.ในเครือ</t>
  </si>
  <si>
    <t>ข่าย)</t>
  </si>
  <si>
    <t>พัฒนาผลิตภัณฑ์สมุนไพรให้ได้เป็น</t>
  </si>
  <si>
    <t>1.สงเสริมปลูกสมุนไพรให้ได้มาตรฐาน</t>
  </si>
  <si>
    <t>พื้นที่อำเภอบเนม่วง</t>
  </si>
  <si>
    <t>นายวาทกร วิภวิน</t>
  </si>
  <si>
    <t>Product Champion</t>
  </si>
  <si>
    <t>GMP ตั้งแต่ ต้นน้ำ กลางน้ำ ปลายน้ำ</t>
  </si>
  <si>
    <t>2..ส่งเสริมการแปรรูปสมุนไพรให้ได้</t>
  </si>
  <si>
    <t>มาตรฐานและมีเลชจดแจ้ง</t>
  </si>
  <si>
    <t>3.มีผลิตภัณฑ์สมุนไพรประจำพื้นที่</t>
  </si>
  <si>
    <t xml:space="preserve">ยุทธศาสตร์ที่ 5 พัฒนาบริหารจัดการสมุนไพรอย่างเป็นระบบครบวงจร </t>
  </si>
  <si>
    <r>
      <rPr>
        <b/>
        <sz val="16"/>
        <rFont val="TH SarabunPSK"/>
        <family val="2"/>
      </rPr>
      <t xml:space="preserve">ตำแหน่ง </t>
    </r>
    <r>
      <rPr>
        <sz val="16"/>
        <rFont val="TH SarabunPSK"/>
        <family val="2"/>
      </rPr>
      <t>................................................................................................................</t>
    </r>
  </si>
  <si>
    <t>8.ขับเคลื่อน stroke fast track</t>
  </si>
  <si>
    <t>การจัดประชุมหรือเชิญผู้เชี่ยวชาญ</t>
  </si>
  <si>
    <t>มาให้คำแนะนำ</t>
  </si>
  <si>
    <t>โครงการที่ใช้งบประมาณ</t>
  </si>
  <si>
    <t xml:space="preserve">            ผู้อำนวยการโรงพยาบาลพระอาจารย์มั่น ภูริทัตโต     </t>
  </si>
  <si>
    <t xml:space="preserve">       ลงชื่อ ................................................................................</t>
  </si>
  <si>
    <t xml:space="preserve">              (นายพันธวี  คำสาว)      </t>
  </si>
  <si>
    <t xml:space="preserve">ผู้เสนอแผน     ลงชื่อ................................................................      </t>
  </si>
  <si>
    <t xml:space="preserve">                    ลงชื่อ......................................................................</t>
  </si>
  <si>
    <t xml:space="preserve">                         (นางภาวิดา  อุดมฉวี)</t>
  </si>
  <si>
    <t xml:space="preserve">                         สาธารณสุขอำเภอบ้านม่วง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</si>
</sst>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-* #,##0_-;\-* #,##0_-;_-* &quot;-&quot;??_-;_-@"/>
    <numFmt numFmtId="191" formatCode="#,##0_ ;\-#,##0&quot; &quot;"/>
  </numFmts>
  <fonts count="54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indexed="8"/>
      <name val="TH SarabunPSK"/>
      <family val="2"/>
    </font>
    <font>
      <sz val="15"/>
      <color theme="1"/>
      <name val="TH SarabunPSK"/>
      <family val="2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16"/>
      <color rgb="FFFF0000"/>
      <name val="TH SarabunPSK"/>
      <family val="2"/>
    </font>
    <font>
      <sz val="15"/>
      <name val="TH SarabunPSK"/>
      <family val="2"/>
    </font>
    <font>
      <sz val="16"/>
      <color theme="1" tint="4.9989318521683403E-2"/>
      <name val="TH SarabunPSK"/>
      <family val="2"/>
    </font>
    <font>
      <sz val="16"/>
      <color rgb="FF000000"/>
      <name val="TH SarabunPSK"/>
      <family val="2"/>
    </font>
    <font>
      <u/>
      <sz val="16"/>
      <name val="TH SarabunPSK"/>
      <family val="2"/>
    </font>
    <font>
      <sz val="13"/>
      <color theme="1"/>
      <name val="TH SarabunPSK"/>
      <family val="2"/>
    </font>
    <font>
      <sz val="11"/>
      <name val="Tahoma"/>
      <family val="2"/>
      <charset val="222"/>
      <scheme val="minor"/>
    </font>
    <font>
      <sz val="16"/>
      <color theme="4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 New"/>
      <family val="2"/>
    </font>
    <font>
      <sz val="11"/>
      <color rgb="FFFF0000"/>
      <name val="TH SarabunPSK"/>
      <family val="2"/>
    </font>
    <font>
      <sz val="15"/>
      <color rgb="FFFF0000"/>
      <name val="TH SarabunPSK"/>
      <family val="2"/>
    </font>
    <font>
      <b/>
      <sz val="16"/>
      <color rgb="FFFF0000"/>
      <name val="TH SarabunPSK"/>
      <family val="2"/>
    </font>
    <font>
      <sz val="12"/>
      <color theme="1"/>
      <name val="TH SarabunPSK"/>
      <family val="2"/>
    </font>
    <font>
      <sz val="16"/>
      <color theme="0"/>
      <name val="TH SarabunPSK"/>
      <family val="2"/>
    </font>
    <font>
      <sz val="16"/>
      <color rgb="FF0070C0"/>
      <name val="TH SarabunPSK"/>
      <family val="2"/>
    </font>
    <font>
      <sz val="14"/>
      <color rgb="FF0070C0"/>
      <name val="TH SarabunPSK"/>
      <family val="2"/>
    </font>
    <font>
      <b/>
      <sz val="16"/>
      <color rgb="FF0070C0"/>
      <name val="TH SarabunPSK"/>
      <family val="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rgb="FF00B0F0"/>
      <name val="TH SarabunPSK"/>
      <family val="2"/>
    </font>
    <font>
      <sz val="14"/>
      <color rgb="FF00B0F0"/>
      <name val="TH SarabunPSK"/>
      <family val="2"/>
    </font>
    <font>
      <sz val="11"/>
      <color rgb="FF00B0F0"/>
      <name val="TH SarabunPSK"/>
      <family val="2"/>
    </font>
    <font>
      <sz val="11"/>
      <color rgb="FF0070C0"/>
      <name val="TH SarabunPSK"/>
      <family val="2"/>
    </font>
    <font>
      <b/>
      <sz val="18"/>
      <color theme="3"/>
      <name val="TH SarabunPSK"/>
      <family val="2"/>
    </font>
    <font>
      <b/>
      <sz val="18"/>
      <color theme="1"/>
      <name val="TH SarabunPSK"/>
      <family val="2"/>
    </font>
    <font>
      <b/>
      <sz val="16"/>
      <color rgb="FF00B0F0"/>
      <name val="TH SarabunPSK"/>
      <family val="2"/>
    </font>
    <font>
      <sz val="13"/>
      <name val="TH SarabunPSK"/>
      <family val="2"/>
    </font>
    <font>
      <sz val="12"/>
      <color rgb="FF000000"/>
      <name val="TH SarabunPSK"/>
      <family val="2"/>
    </font>
    <font>
      <sz val="11"/>
      <color theme="1" tint="4.9989318521683403E-2"/>
      <name val="TH SarabunPSK"/>
      <family val="2"/>
    </font>
    <font>
      <sz val="12"/>
      <color rgb="FF00B0F0"/>
      <name val="TH SarabunPSK"/>
      <family val="2"/>
    </font>
    <font>
      <sz val="12"/>
      <color indexed="8"/>
      <name val="TH SarabunPSK"/>
      <family val="2"/>
    </font>
    <font>
      <sz val="13"/>
      <color indexed="8"/>
      <name val="TH SarabunPSK"/>
      <family val="2"/>
    </font>
    <font>
      <sz val="16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51">
    <xf numFmtId="0" fontId="0" fillId="0" borderId="0" xfId="0"/>
    <xf numFmtId="0" fontId="5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/>
    <xf numFmtId="0" fontId="1" fillId="0" borderId="0" xfId="0" applyFont="1" applyAlignment="1">
      <alignment horizontal="right"/>
    </xf>
    <xf numFmtId="188" fontId="1" fillId="0" borderId="0" xfId="1" applyNumberFormat="1" applyFont="1"/>
    <xf numFmtId="0" fontId="10" fillId="0" borderId="0" xfId="0" applyFont="1"/>
    <xf numFmtId="0" fontId="10" fillId="0" borderId="9" xfId="0" applyFont="1" applyBorder="1" applyAlignment="1">
      <alignment horizontal="center" vertical="top"/>
    </xf>
    <xf numFmtId="0" fontId="3" fillId="0" borderId="0" xfId="0" applyFont="1"/>
    <xf numFmtId="0" fontId="10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vertical="top" wrapText="1"/>
    </xf>
    <xf numFmtId="0" fontId="10" fillId="0" borderId="0" xfId="0" applyFont="1" applyAlignment="1">
      <alignment horizontal="center" vertical="top"/>
    </xf>
    <xf numFmtId="3" fontId="10" fillId="0" borderId="13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3" fontId="10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0" fillId="0" borderId="13" xfId="0" applyFont="1" applyBorder="1"/>
    <xf numFmtId="0" fontId="10" fillId="0" borderId="0" xfId="0" applyFont="1" applyAlignment="1">
      <alignment horizontal="center"/>
    </xf>
    <xf numFmtId="3" fontId="10" fillId="0" borderId="13" xfId="0" applyNumberFormat="1" applyFont="1" applyBorder="1" applyAlignment="1">
      <alignment horizontal="center" vertical="center"/>
    </xf>
    <xf numFmtId="0" fontId="10" fillId="0" borderId="12" xfId="0" applyFont="1" applyBorder="1"/>
    <xf numFmtId="0" fontId="10" fillId="0" borderId="14" xfId="0" applyFont="1" applyBorder="1" applyAlignment="1">
      <alignment horizontal="center" vertical="top"/>
    </xf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horizontal="center" vertical="top"/>
    </xf>
    <xf numFmtId="0" fontId="10" fillId="0" borderId="10" xfId="0" applyFont="1" applyBorder="1" applyAlignment="1">
      <alignment vertical="top"/>
    </xf>
    <xf numFmtId="0" fontId="10" fillId="0" borderId="11" xfId="0" applyFont="1" applyBorder="1" applyAlignment="1">
      <alignment horizontal="center" vertical="top"/>
    </xf>
    <xf numFmtId="0" fontId="12" fillId="0" borderId="13" xfId="2" applyFont="1" applyBorder="1" applyAlignment="1">
      <alignment horizontal="left" vertical="top"/>
    </xf>
    <xf numFmtId="0" fontId="12" fillId="0" borderId="13" xfId="2" applyFont="1" applyBorder="1" applyAlignment="1">
      <alignment horizontal="center"/>
    </xf>
    <xf numFmtId="3" fontId="10" fillId="0" borderId="13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2" fillId="0" borderId="5" xfId="2" applyFont="1" applyBorder="1" applyAlignment="1">
      <alignment horizontal="left" vertical="top"/>
    </xf>
    <xf numFmtId="0" fontId="12" fillId="0" borderId="5" xfId="2" applyFont="1" applyBorder="1" applyAlignment="1">
      <alignment horizontal="center"/>
    </xf>
    <xf numFmtId="189" fontId="12" fillId="0" borderId="5" xfId="1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top"/>
    </xf>
    <xf numFmtId="0" fontId="10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3" fontId="8" fillId="0" borderId="13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/>
    <xf numFmtId="0" fontId="8" fillId="0" borderId="13" xfId="2" applyFont="1" applyBorder="1" applyAlignment="1">
      <alignment horizontal="center"/>
    </xf>
    <xf numFmtId="189" fontId="8" fillId="0" borderId="13" xfId="1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/>
    <xf numFmtId="189" fontId="8" fillId="0" borderId="10" xfId="1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/>
    <xf numFmtId="189" fontId="8" fillId="0" borderId="5" xfId="1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2" fillId="0" borderId="10" xfId="2" applyFont="1" applyBorder="1"/>
    <xf numFmtId="0" fontId="12" fillId="0" borderId="10" xfId="2" applyFont="1" applyBorder="1" applyAlignment="1">
      <alignment horizontal="center"/>
    </xf>
    <xf numFmtId="189" fontId="12" fillId="0" borderId="13" xfId="1" applyNumberFormat="1" applyFont="1" applyBorder="1" applyAlignment="1">
      <alignment horizontal="center" vertical="center"/>
    </xf>
    <xf numFmtId="0" fontId="10" fillId="0" borderId="13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2" fillId="0" borderId="12" xfId="2" applyFont="1" applyBorder="1" applyAlignment="1">
      <alignment horizontal="center"/>
    </xf>
    <xf numFmtId="0" fontId="12" fillId="0" borderId="13" xfId="2" applyFont="1" applyBorder="1" applyAlignment="1">
      <alignment horizontal="center" vertical="top"/>
    </xf>
    <xf numFmtId="0" fontId="8" fillId="0" borderId="10" xfId="2" applyFont="1" applyBorder="1" applyAlignment="1">
      <alignment vertical="top"/>
    </xf>
    <xf numFmtId="0" fontId="8" fillId="0" borderId="10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49" fontId="8" fillId="0" borderId="13" xfId="2" applyNumberFormat="1" applyFont="1" applyBorder="1" applyAlignment="1">
      <alignment vertical="top"/>
    </xf>
    <xf numFmtId="0" fontId="10" fillId="0" borderId="5" xfId="0" applyFont="1" applyBorder="1" applyAlignment="1">
      <alignment horizontal="center" vertical="center"/>
    </xf>
    <xf numFmtId="0" fontId="8" fillId="0" borderId="15" xfId="0" applyFont="1" applyBorder="1"/>
    <xf numFmtId="0" fontId="8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3" fontId="10" fillId="0" borderId="10" xfId="2" applyNumberFormat="1" applyFont="1" applyBorder="1" applyAlignment="1">
      <alignment horizontal="center"/>
    </xf>
    <xf numFmtId="0" fontId="12" fillId="0" borderId="15" xfId="2" applyFont="1" applyBorder="1"/>
    <xf numFmtId="0" fontId="10" fillId="0" borderId="13" xfId="2" applyFont="1" applyBorder="1" applyAlignment="1">
      <alignment horizontal="center"/>
    </xf>
    <xf numFmtId="3" fontId="10" fillId="0" borderId="13" xfId="2" applyNumberFormat="1" applyFont="1" applyBorder="1" applyAlignment="1">
      <alignment horizontal="center"/>
    </xf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49" fontId="10" fillId="0" borderId="0" xfId="0" applyNumberFormat="1" applyFont="1"/>
    <xf numFmtId="0" fontId="0" fillId="0" borderId="0" xfId="0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vertical="top"/>
    </xf>
    <xf numFmtId="0" fontId="8" fillId="0" borderId="16" xfId="0" applyFont="1" applyBorder="1" applyAlignment="1">
      <alignment horizontal="center"/>
    </xf>
    <xf numFmtId="0" fontId="8" fillId="0" borderId="13" xfId="0" applyFont="1" applyBorder="1" applyAlignment="1">
      <alignment horizontal="center" vertical="top"/>
    </xf>
    <xf numFmtId="0" fontId="8" fillId="0" borderId="15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10" fillId="0" borderId="5" xfId="0" applyFont="1" applyBorder="1"/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8" fillId="0" borderId="1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/>
    <xf numFmtId="0" fontId="8" fillId="0" borderId="11" xfId="0" applyFont="1" applyBorder="1"/>
    <xf numFmtId="0" fontId="8" fillId="0" borderId="11" xfId="0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10" fillId="0" borderId="6" xfId="0" applyFont="1" applyBorder="1"/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5" xfId="0" applyFont="1" applyBorder="1"/>
    <xf numFmtId="0" fontId="10" fillId="0" borderId="15" xfId="0" applyFont="1" applyBorder="1" applyAlignment="1">
      <alignment horizontal="center"/>
    </xf>
    <xf numFmtId="0" fontId="10" fillId="0" borderId="17" xfId="0" applyFont="1" applyBorder="1"/>
    <xf numFmtId="3" fontId="10" fillId="0" borderId="10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vertical="top"/>
    </xf>
    <xf numFmtId="0" fontId="8" fillId="0" borderId="10" xfId="0" applyFont="1" applyBorder="1" applyAlignment="1">
      <alignment horizontal="left" vertical="top"/>
    </xf>
    <xf numFmtId="0" fontId="8" fillId="0" borderId="10" xfId="0" applyFont="1" applyBorder="1" applyAlignment="1">
      <alignment vertical="center"/>
    </xf>
    <xf numFmtId="0" fontId="7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9" xfId="0" applyFont="1" applyBorder="1" applyAlignment="1">
      <alignment horizontal="left" vertical="top"/>
    </xf>
    <xf numFmtId="0" fontId="17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left" vertical="top"/>
    </xf>
    <xf numFmtId="0" fontId="17" fillId="0" borderId="13" xfId="0" applyFont="1" applyBorder="1" applyAlignment="1">
      <alignment horizontal="center"/>
    </xf>
    <xf numFmtId="0" fontId="8" fillId="0" borderId="12" xfId="0" applyFont="1" applyBorder="1"/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top" wrapText="1"/>
    </xf>
    <xf numFmtId="3" fontId="8" fillId="0" borderId="0" xfId="0" applyNumberFormat="1" applyFont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" fontId="8" fillId="0" borderId="12" xfId="0" applyNumberFormat="1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15" xfId="0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/>
    </xf>
    <xf numFmtId="0" fontId="8" fillId="0" borderId="10" xfId="0" applyFont="1" applyBorder="1" applyAlignment="1">
      <alignment vertical="top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top" wrapText="1"/>
    </xf>
    <xf numFmtId="3" fontId="8" fillId="0" borderId="13" xfId="0" applyNumberFormat="1" applyFont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3" fontId="8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center"/>
    </xf>
    <xf numFmtId="0" fontId="8" fillId="0" borderId="14" xfId="0" applyFont="1" applyBorder="1"/>
    <xf numFmtId="0" fontId="1" fillId="0" borderId="13" xfId="0" applyFont="1" applyBorder="1" applyAlignment="1">
      <alignment horizontal="center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/>
    </xf>
    <xf numFmtId="0" fontId="10" fillId="0" borderId="16" xfId="0" applyFont="1" applyBorder="1" applyAlignment="1">
      <alignment horizontal="center" vertical="top"/>
    </xf>
    <xf numFmtId="0" fontId="8" fillId="0" borderId="16" xfId="0" applyFont="1" applyBorder="1"/>
    <xf numFmtId="0" fontId="8" fillId="0" borderId="9" xfId="0" applyFont="1" applyBorder="1" applyAlignment="1">
      <alignment horizontal="center" vertical="top"/>
    </xf>
    <xf numFmtId="0" fontId="16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left" vertical="top"/>
    </xf>
    <xf numFmtId="0" fontId="16" fillId="0" borderId="5" xfId="0" applyFont="1" applyBorder="1" applyAlignment="1">
      <alignment horizontal="center"/>
    </xf>
    <xf numFmtId="0" fontId="8" fillId="0" borderId="17" xfId="0" applyFont="1" applyBorder="1"/>
    <xf numFmtId="0" fontId="10" fillId="0" borderId="11" xfId="0" applyFont="1" applyBorder="1"/>
    <xf numFmtId="0" fontId="10" fillId="0" borderId="16" xfId="0" applyFont="1" applyBorder="1" applyAlignment="1">
      <alignment horizontal="center"/>
    </xf>
    <xf numFmtId="0" fontId="12" fillId="0" borderId="13" xfId="0" applyFont="1" applyBorder="1" applyAlignment="1">
      <alignment horizontal="left" vertical="top"/>
    </xf>
    <xf numFmtId="0" fontId="10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6" xfId="0" applyFont="1" applyBorder="1"/>
    <xf numFmtId="0" fontId="8" fillId="0" borderId="1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/>
    </xf>
    <xf numFmtId="3" fontId="8" fillId="0" borderId="10" xfId="0" applyNumberFormat="1" applyFont="1" applyBorder="1" applyAlignment="1">
      <alignment horizontal="center" vertical="top"/>
    </xf>
    <xf numFmtId="0" fontId="8" fillId="0" borderId="9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2" xfId="0" applyFont="1" applyBorder="1" applyAlignment="1">
      <alignment horizontal="center" vertical="top"/>
    </xf>
    <xf numFmtId="0" fontId="10" fillId="0" borderId="13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0" borderId="10" xfId="2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/>
    </xf>
    <xf numFmtId="0" fontId="8" fillId="0" borderId="10" xfId="2" applyFont="1" applyBorder="1" applyAlignment="1">
      <alignment horizont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1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189" fontId="8" fillId="0" borderId="15" xfId="1" applyNumberFormat="1" applyFont="1" applyBorder="1" applyAlignment="1">
      <alignment horizontal="left" vertical="center"/>
    </xf>
    <xf numFmtId="3" fontId="8" fillId="0" borderId="15" xfId="0" applyNumberFormat="1" applyFont="1" applyBorder="1" applyAlignment="1">
      <alignment horizontal="center"/>
    </xf>
    <xf numFmtId="0" fontId="12" fillId="0" borderId="13" xfId="2" applyFont="1" applyBorder="1" applyAlignment="1">
      <alignment horizontal="center" vertical="center"/>
    </xf>
    <xf numFmtId="3" fontId="12" fillId="0" borderId="13" xfId="2" applyNumberFormat="1" applyFont="1" applyBorder="1" applyAlignment="1">
      <alignment horizontal="center"/>
    </xf>
    <xf numFmtId="0" fontId="12" fillId="0" borderId="1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/>
    </xf>
    <xf numFmtId="0" fontId="12" fillId="0" borderId="13" xfId="2" applyFont="1" applyBorder="1"/>
    <xf numFmtId="0" fontId="12" fillId="0" borderId="12" xfId="2" applyFont="1" applyBorder="1" applyAlignment="1">
      <alignment horizontal="center" vertical="top"/>
    </xf>
    <xf numFmtId="0" fontId="12" fillId="0" borderId="13" xfId="2" applyFont="1" applyBorder="1" applyAlignment="1">
      <alignment vertical="top"/>
    </xf>
    <xf numFmtId="0" fontId="12" fillId="0" borderId="13" xfId="2" applyFont="1" applyBorder="1" applyAlignment="1">
      <alignment vertical="top" wrapText="1"/>
    </xf>
    <xf numFmtId="0" fontId="0" fillId="0" borderId="13" xfId="0" applyBorder="1"/>
    <xf numFmtId="0" fontId="8" fillId="0" borderId="0" xfId="0" applyFont="1" applyAlignment="1">
      <alignment horizontal="left" vertical="top"/>
    </xf>
    <xf numFmtId="3" fontId="8" fillId="0" borderId="0" xfId="0" applyNumberFormat="1" applyFont="1" applyAlignment="1">
      <alignment horizontal="center" vertical="top" wrapText="1"/>
    </xf>
    <xf numFmtId="189" fontId="10" fillId="0" borderId="13" xfId="1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5" fillId="0" borderId="10" xfId="2" applyFont="1" applyBorder="1" applyAlignment="1">
      <alignment horizontal="center"/>
    </xf>
    <xf numFmtId="0" fontId="15" fillId="0" borderId="13" xfId="2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2" fillId="0" borderId="10" xfId="2" applyFont="1" applyBorder="1" applyAlignment="1">
      <alignment horizontal="center" vertical="top"/>
    </xf>
    <xf numFmtId="0" fontId="12" fillId="0" borderId="12" xfId="2" applyFont="1" applyBorder="1" applyAlignment="1">
      <alignment vertical="top"/>
    </xf>
    <xf numFmtId="3" fontId="12" fillId="0" borderId="12" xfId="2" applyNumberFormat="1" applyFont="1" applyBorder="1" applyAlignment="1">
      <alignment horizontal="center"/>
    </xf>
    <xf numFmtId="0" fontId="12" fillId="0" borderId="12" xfId="2" applyFont="1" applyBorder="1" applyAlignment="1">
      <alignment horizontal="left" vertical="top"/>
    </xf>
    <xf numFmtId="3" fontId="8" fillId="0" borderId="0" xfId="0" applyNumberFormat="1" applyFont="1" applyAlignment="1">
      <alignment horizontal="center" vertical="top"/>
    </xf>
    <xf numFmtId="3" fontId="16" fillId="0" borderId="0" xfId="0" applyNumberFormat="1" applyFont="1" applyAlignment="1">
      <alignment horizontal="center" vertical="top"/>
    </xf>
    <xf numFmtId="0" fontId="12" fillId="0" borderId="5" xfId="2" applyFont="1" applyBorder="1" applyAlignment="1">
      <alignment vertical="top"/>
    </xf>
    <xf numFmtId="0" fontId="12" fillId="0" borderId="14" xfId="2" applyFont="1" applyBorder="1" applyAlignment="1">
      <alignment vertical="top"/>
    </xf>
    <xf numFmtId="0" fontId="12" fillId="0" borderId="14" xfId="2" applyFont="1" applyBorder="1" applyAlignment="1">
      <alignment horizontal="center" vertical="top"/>
    </xf>
    <xf numFmtId="0" fontId="12" fillId="0" borderId="14" xfId="0" applyFont="1" applyBorder="1" applyAlignment="1">
      <alignment vertical="top" wrapText="1"/>
    </xf>
    <xf numFmtId="0" fontId="12" fillId="0" borderId="10" xfId="2" applyFont="1" applyBorder="1" applyAlignment="1">
      <alignment vertical="top"/>
    </xf>
    <xf numFmtId="0" fontId="12" fillId="0" borderId="9" xfId="2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0" fontId="8" fillId="0" borderId="5" xfId="2" applyFont="1" applyBorder="1" applyAlignment="1">
      <alignment horizontal="center" vertical="top"/>
    </xf>
    <xf numFmtId="0" fontId="12" fillId="0" borderId="11" xfId="0" applyFont="1" applyBorder="1" applyAlignment="1">
      <alignment horizontal="left" vertical="top"/>
    </xf>
    <xf numFmtId="0" fontId="12" fillId="0" borderId="10" xfId="0" applyFont="1" applyBorder="1"/>
    <xf numFmtId="0" fontId="12" fillId="0" borderId="10" xfId="2" applyFont="1" applyBorder="1" applyAlignment="1">
      <alignment horizontal="center" wrapText="1"/>
    </xf>
    <xf numFmtId="0" fontId="12" fillId="0" borderId="11" xfId="2" applyFont="1" applyBorder="1" applyAlignment="1">
      <alignment horizontal="center" vertical="center"/>
    </xf>
    <xf numFmtId="0" fontId="10" fillId="0" borderId="13" xfId="0" applyFont="1" applyBorder="1" applyAlignment="1">
      <alignment vertical="top"/>
    </xf>
    <xf numFmtId="0" fontId="8" fillId="0" borderId="13" xfId="2" applyFont="1" applyBorder="1" applyAlignment="1">
      <alignment vertical="top"/>
    </xf>
    <xf numFmtId="0" fontId="1" fillId="0" borderId="13" xfId="0" applyFont="1" applyBorder="1" applyAlignment="1">
      <alignment horizontal="left" vertical="top"/>
    </xf>
    <xf numFmtId="3" fontId="8" fillId="0" borderId="13" xfId="0" applyNumberFormat="1" applyFont="1" applyBorder="1"/>
    <xf numFmtId="0" fontId="22" fillId="0" borderId="0" xfId="0" applyFont="1"/>
    <xf numFmtId="0" fontId="13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17" fontId="10" fillId="0" borderId="10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3" xfId="0" applyFont="1" applyBorder="1" applyAlignment="1">
      <alignment horizontal="left" vertical="top"/>
    </xf>
    <xf numFmtId="0" fontId="10" fillId="0" borderId="6" xfId="0" applyFont="1" applyBorder="1" applyAlignment="1">
      <alignment vertical="top"/>
    </xf>
    <xf numFmtId="3" fontId="10" fillId="0" borderId="1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vertical="top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top"/>
    </xf>
    <xf numFmtId="0" fontId="10" fillId="0" borderId="19" xfId="0" applyFont="1" applyBorder="1" applyAlignment="1">
      <alignment vertical="top"/>
    </xf>
    <xf numFmtId="0" fontId="10" fillId="0" borderId="21" xfId="0" applyFont="1" applyBorder="1" applyAlignment="1">
      <alignment horizontal="left" vertical="top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90" fontId="10" fillId="0" borderId="19" xfId="0" applyNumberFormat="1" applyFont="1" applyBorder="1" applyAlignment="1">
      <alignment vertical="center"/>
    </xf>
    <xf numFmtId="0" fontId="10" fillId="0" borderId="21" xfId="0" applyFont="1" applyBorder="1" applyAlignment="1">
      <alignment horizontal="center" vertical="top"/>
    </xf>
    <xf numFmtId="0" fontId="10" fillId="0" borderId="22" xfId="0" applyFont="1" applyBorder="1" applyAlignment="1">
      <alignment vertical="top"/>
    </xf>
    <xf numFmtId="0" fontId="10" fillId="0" borderId="23" xfId="0" applyFont="1" applyBorder="1" applyAlignment="1">
      <alignment vertical="top"/>
    </xf>
    <xf numFmtId="0" fontId="10" fillId="0" borderId="23" xfId="0" applyFont="1" applyBorder="1"/>
    <xf numFmtId="190" fontId="10" fillId="0" borderId="23" xfId="0" applyNumberFormat="1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/>
    <xf numFmtId="0" fontId="4" fillId="0" borderId="19" xfId="0" applyFont="1" applyBorder="1" applyAlignment="1">
      <alignment horizontal="center"/>
    </xf>
    <xf numFmtId="0" fontId="10" fillId="0" borderId="10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3" fontId="10" fillId="0" borderId="13" xfId="0" applyNumberFormat="1" applyFont="1" applyBorder="1" applyAlignment="1">
      <alignment vertical="top"/>
    </xf>
    <xf numFmtId="0" fontId="10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left" vertical="top"/>
    </xf>
    <xf numFmtId="0" fontId="11" fillId="0" borderId="0" xfId="0" applyFont="1" applyAlignment="1">
      <alignment horizontal="center"/>
    </xf>
    <xf numFmtId="0" fontId="8" fillId="0" borderId="11" xfId="0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/>
    </xf>
    <xf numFmtId="17" fontId="10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6" xfId="0" applyFont="1" applyBorder="1" applyAlignment="1">
      <alignment vertical="top"/>
    </xf>
    <xf numFmtId="0" fontId="10" fillId="0" borderId="0" xfId="0" applyFont="1" applyAlignment="1">
      <alignment vertical="top" wrapText="1"/>
    </xf>
    <xf numFmtId="0" fontId="19" fillId="0" borderId="13" xfId="0" applyFont="1" applyBorder="1" applyAlignment="1">
      <alignment horizontal="center"/>
    </xf>
    <xf numFmtId="0" fontId="8" fillId="0" borderId="9" xfId="0" applyFont="1" applyBorder="1"/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center"/>
    </xf>
    <xf numFmtId="0" fontId="25" fillId="0" borderId="0" xfId="0" applyFont="1"/>
    <xf numFmtId="0" fontId="10" fillId="0" borderId="19" xfId="0" applyFont="1" applyBorder="1" applyAlignment="1">
      <alignment horizontal="center" vertical="top"/>
    </xf>
    <xf numFmtId="0" fontId="3" fillId="0" borderId="14" xfId="0" applyFont="1" applyBorder="1"/>
    <xf numFmtId="0" fontId="8" fillId="0" borderId="16" xfId="0" applyFont="1" applyBorder="1" applyAlignment="1">
      <alignment vertical="top"/>
    </xf>
    <xf numFmtId="3" fontId="8" fillId="0" borderId="5" xfId="0" applyNumberFormat="1" applyFont="1" applyBorder="1"/>
    <xf numFmtId="0" fontId="8" fillId="0" borderId="10" xfId="0" applyFont="1" applyBorder="1" applyAlignment="1" applyProtection="1">
      <alignment vertical="top"/>
      <protection locked="0"/>
    </xf>
    <xf numFmtId="0" fontId="8" fillId="0" borderId="13" xfId="0" applyFont="1" applyBorder="1" applyAlignment="1" applyProtection="1">
      <alignment vertical="top"/>
      <protection locked="0"/>
    </xf>
    <xf numFmtId="0" fontId="8" fillId="0" borderId="17" xfId="0" applyFont="1" applyBorder="1" applyAlignment="1">
      <alignment horizontal="center" vertical="center"/>
    </xf>
    <xf numFmtId="0" fontId="19" fillId="0" borderId="0" xfId="0" applyFont="1"/>
    <xf numFmtId="0" fontId="27" fillId="0" borderId="19" xfId="0" applyFont="1" applyBorder="1" applyAlignment="1">
      <alignment horizontal="center"/>
    </xf>
    <xf numFmtId="0" fontId="12" fillId="0" borderId="0" xfId="2" applyFont="1" applyAlignment="1">
      <alignment horizontal="center" vertical="top" wrapText="1"/>
    </xf>
    <xf numFmtId="0" fontId="8" fillId="0" borderId="10" xfId="0" applyFont="1" applyBorder="1" applyAlignment="1">
      <alignment horizontal="left" vertic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/>
    <xf numFmtId="0" fontId="16" fillId="0" borderId="5" xfId="0" applyFont="1" applyBorder="1"/>
    <xf numFmtId="0" fontId="8" fillId="2" borderId="1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/>
    </xf>
    <xf numFmtId="0" fontId="8" fillId="2" borderId="13" xfId="0" applyFont="1" applyFill="1" applyBorder="1"/>
    <xf numFmtId="0" fontId="8" fillId="2" borderId="10" xfId="0" quotePrefix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5" xfId="0" applyFont="1" applyFill="1" applyBorder="1" applyAlignment="1">
      <alignment horizontal="center" vertical="top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top"/>
    </xf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0" fontId="30" fillId="0" borderId="0" xfId="0" applyFont="1"/>
    <xf numFmtId="0" fontId="1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49" fontId="10" fillId="0" borderId="11" xfId="0" applyNumberFormat="1" applyFont="1" applyBorder="1"/>
    <xf numFmtId="0" fontId="10" fillId="0" borderId="9" xfId="0" applyFont="1" applyBorder="1"/>
    <xf numFmtId="3" fontId="10" fillId="0" borderId="16" xfId="0" applyNumberFormat="1" applyFont="1" applyBorder="1" applyAlignment="1">
      <alignment horizontal="center"/>
    </xf>
    <xf numFmtId="49" fontId="10" fillId="0" borderId="6" xfId="0" applyNumberFormat="1" applyFont="1" applyBorder="1"/>
    <xf numFmtId="0" fontId="24" fillId="0" borderId="0" xfId="0" applyFont="1"/>
    <xf numFmtId="49" fontId="10" fillId="0" borderId="11" xfId="0" quotePrefix="1" applyNumberFormat="1" applyFont="1" applyBorder="1"/>
    <xf numFmtId="0" fontId="13" fillId="0" borderId="14" xfId="0" applyFont="1" applyBorder="1"/>
    <xf numFmtId="49" fontId="3" fillId="0" borderId="6" xfId="0" applyNumberFormat="1" applyFont="1" applyBorder="1"/>
    <xf numFmtId="0" fontId="3" fillId="0" borderId="1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10" xfId="0" applyFont="1" applyBorder="1" applyAlignment="1">
      <alignment vertical="top"/>
    </xf>
    <xf numFmtId="0" fontId="19" fillId="0" borderId="11" xfId="0" applyFont="1" applyBorder="1" applyAlignment="1">
      <alignment vertical="top"/>
    </xf>
    <xf numFmtId="0" fontId="19" fillId="0" borderId="11" xfId="0" applyFont="1" applyBorder="1" applyAlignment="1">
      <alignment horizontal="center"/>
    </xf>
    <xf numFmtId="3" fontId="19" fillId="0" borderId="10" xfId="0" applyNumberFormat="1" applyFont="1" applyBorder="1" applyAlignment="1">
      <alignment horizontal="center"/>
    </xf>
    <xf numFmtId="0" fontId="19" fillId="0" borderId="13" xfId="0" applyFont="1" applyBorder="1" applyAlignment="1">
      <alignment vertical="top"/>
    </xf>
    <xf numFmtId="0" fontId="19" fillId="0" borderId="0" xfId="0" applyFont="1" applyAlignment="1">
      <alignment vertical="top"/>
    </xf>
    <xf numFmtId="0" fontId="19" fillId="0" borderId="13" xfId="0" applyFont="1" applyBorder="1" applyAlignment="1">
      <alignment horizontal="left"/>
    </xf>
    <xf numFmtId="3" fontId="19" fillId="0" borderId="13" xfId="0" applyNumberFormat="1" applyFont="1" applyBorder="1"/>
    <xf numFmtId="0" fontId="19" fillId="0" borderId="5" xfId="0" applyFont="1" applyBorder="1" applyAlignment="1">
      <alignment vertical="top"/>
    </xf>
    <xf numFmtId="0" fontId="19" fillId="0" borderId="5" xfId="0" applyFont="1" applyBorder="1"/>
    <xf numFmtId="0" fontId="19" fillId="0" borderId="5" xfId="0" applyFont="1" applyBorder="1" applyAlignment="1">
      <alignment horizontal="left"/>
    </xf>
    <xf numFmtId="3" fontId="19" fillId="0" borderId="5" xfId="0" applyNumberFormat="1" applyFont="1" applyBorder="1"/>
    <xf numFmtId="0" fontId="19" fillId="0" borderId="12" xfId="0" applyFont="1" applyBorder="1"/>
    <xf numFmtId="3" fontId="19" fillId="0" borderId="13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3" fillId="0" borderId="10" xfId="0" applyFont="1" applyBorder="1"/>
    <xf numFmtId="0" fontId="0" fillId="0" borderId="12" xfId="0" applyBorder="1" applyAlignment="1">
      <alignment horizontal="center"/>
    </xf>
    <xf numFmtId="0" fontId="13" fillId="0" borderId="13" xfId="0" applyFont="1" applyBorder="1"/>
    <xf numFmtId="0" fontId="31" fillId="0" borderId="0" xfId="0" applyFont="1" applyAlignment="1">
      <alignment horizontal="left"/>
    </xf>
    <xf numFmtId="0" fontId="0" fillId="0" borderId="14" xfId="0" applyBorder="1" applyAlignment="1">
      <alignment horizontal="center"/>
    </xf>
    <xf numFmtId="0" fontId="13" fillId="0" borderId="5" xfId="0" applyFont="1" applyBorder="1"/>
    <xf numFmtId="0" fontId="31" fillId="0" borderId="6" xfId="0" applyFont="1" applyBorder="1" applyAlignment="1">
      <alignment horizontal="left"/>
    </xf>
    <xf numFmtId="3" fontId="10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3" fontId="8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15" xfId="0" applyFont="1" applyBorder="1" applyAlignment="1">
      <alignment horizontal="left" vertical="top"/>
    </xf>
    <xf numFmtId="0" fontId="27" fillId="0" borderId="10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9" fillId="0" borderId="9" xfId="0" applyFont="1" applyBorder="1" applyAlignment="1">
      <alignment horizontal="center" vertical="top"/>
    </xf>
    <xf numFmtId="0" fontId="19" fillId="0" borderId="11" xfId="0" applyFont="1" applyBorder="1"/>
    <xf numFmtId="0" fontId="19" fillId="0" borderId="11" xfId="0" applyFont="1" applyBorder="1" applyAlignment="1">
      <alignment horizontal="center" vertical="top"/>
    </xf>
    <xf numFmtId="3" fontId="19" fillId="0" borderId="10" xfId="0" applyNumberFormat="1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3" fontId="19" fillId="0" borderId="13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12" xfId="0" applyFont="1" applyBorder="1" applyAlignment="1">
      <alignment horizontal="center"/>
    </xf>
    <xf numFmtId="0" fontId="19" fillId="0" borderId="13" xfId="0" applyFont="1" applyBorder="1"/>
    <xf numFmtId="0" fontId="19" fillId="0" borderId="13" xfId="0" applyFont="1" applyBorder="1" applyAlignment="1">
      <alignment horizontal="center" vertical="top"/>
    </xf>
    <xf numFmtId="0" fontId="19" fillId="0" borderId="14" xfId="0" applyFont="1" applyBorder="1" applyAlignment="1">
      <alignment horizontal="center"/>
    </xf>
    <xf numFmtId="0" fontId="19" fillId="0" borderId="6" xfId="0" applyFont="1" applyBorder="1" applyAlignment="1">
      <alignment vertical="top"/>
    </xf>
    <xf numFmtId="0" fontId="19" fillId="0" borderId="5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4" fontId="8" fillId="0" borderId="0" xfId="0" applyNumberFormat="1" applyFont="1"/>
    <xf numFmtId="0" fontId="7" fillId="0" borderId="1" xfId="0" applyFont="1" applyBorder="1" applyAlignment="1">
      <alignment horizontal="center" vertical="top" wrapText="1"/>
    </xf>
    <xf numFmtId="3" fontId="10" fillId="0" borderId="0" xfId="0" applyNumberFormat="1" applyFont="1"/>
    <xf numFmtId="0" fontId="11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0" fillId="0" borderId="1" xfId="0" applyFont="1" applyBorder="1"/>
    <xf numFmtId="0" fontId="8" fillId="0" borderId="14" xfId="0" applyFont="1" applyBorder="1" applyAlignment="1">
      <alignment vertical="top"/>
    </xf>
    <xf numFmtId="49" fontId="10" fillId="0" borderId="13" xfId="0" applyNumberFormat="1" applyFont="1" applyBorder="1"/>
    <xf numFmtId="0" fontId="10" fillId="0" borderId="1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3" fontId="10" fillId="0" borderId="10" xfId="0" applyNumberFormat="1" applyFont="1" applyBorder="1" applyAlignment="1">
      <alignment horizontal="center" vertical="top"/>
    </xf>
    <xf numFmtId="3" fontId="10" fillId="0" borderId="13" xfId="0" applyNumberFormat="1" applyFont="1" applyBorder="1" applyAlignment="1">
      <alignment horizontal="center" vertical="top"/>
    </xf>
    <xf numFmtId="3" fontId="10" fillId="0" borderId="5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12" fillId="0" borderId="13" xfId="0" applyNumberFormat="1" applyFont="1" applyBorder="1" applyAlignment="1">
      <alignment horizontal="left" vertical="top" wrapText="1"/>
    </xf>
    <xf numFmtId="49" fontId="10" fillId="0" borderId="13" xfId="0" applyNumberFormat="1" applyFont="1" applyBorder="1" applyAlignment="1">
      <alignment vertical="top"/>
    </xf>
    <xf numFmtId="0" fontId="11" fillId="0" borderId="13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left"/>
    </xf>
    <xf numFmtId="49" fontId="10" fillId="0" borderId="5" xfId="0" applyNumberFormat="1" applyFont="1" applyBorder="1"/>
    <xf numFmtId="49" fontId="10" fillId="0" borderId="10" xfId="0" applyNumberFormat="1" applyFont="1" applyBorder="1"/>
    <xf numFmtId="49" fontId="12" fillId="0" borderId="13" xfId="2" applyNumberFormat="1" applyFont="1" applyBorder="1" applyAlignment="1">
      <alignment vertical="top"/>
    </xf>
    <xf numFmtId="49" fontId="12" fillId="0" borderId="5" xfId="2" applyNumberFormat="1" applyFont="1" applyBorder="1" applyAlignment="1">
      <alignment vertical="top"/>
    </xf>
    <xf numFmtId="3" fontId="8" fillId="0" borderId="13" xfId="2" applyNumberFormat="1" applyFont="1" applyBorder="1" applyAlignment="1">
      <alignment horizontal="center"/>
    </xf>
    <xf numFmtId="49" fontId="8" fillId="0" borderId="5" xfId="2" applyNumberFormat="1" applyFont="1" applyBorder="1" applyAlignment="1">
      <alignment vertical="top"/>
    </xf>
    <xf numFmtId="0" fontId="8" fillId="0" borderId="5" xfId="2" applyFont="1" applyBorder="1" applyAlignment="1">
      <alignment horizontal="center"/>
    </xf>
    <xf numFmtId="49" fontId="12" fillId="0" borderId="10" xfId="0" applyNumberFormat="1" applyFont="1" applyBorder="1"/>
    <xf numFmtId="49" fontId="12" fillId="0" borderId="13" xfId="0" applyNumberFormat="1" applyFont="1" applyBorder="1"/>
    <xf numFmtId="189" fontId="7" fillId="0" borderId="0" xfId="0" applyNumberFormat="1" applyFont="1"/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3" fontId="8" fillId="0" borderId="13" xfId="2" applyNumberFormat="1" applyFont="1" applyBorder="1" applyAlignment="1">
      <alignment horizontal="center" vertical="center"/>
    </xf>
    <xf numFmtId="0" fontId="8" fillId="0" borderId="13" xfId="2" applyFont="1" applyBorder="1"/>
    <xf numFmtId="0" fontId="8" fillId="0" borderId="13" xfId="2" applyFont="1" applyBorder="1" applyAlignment="1">
      <alignment horizontal="left" vertical="top" wrapText="1"/>
    </xf>
    <xf numFmtId="0" fontId="8" fillId="0" borderId="13" xfId="2" applyFont="1" applyBorder="1" applyAlignment="1">
      <alignment vertical="top" wrapText="1"/>
    </xf>
    <xf numFmtId="0" fontId="8" fillId="0" borderId="6" xfId="2" applyFont="1" applyBorder="1"/>
    <xf numFmtId="189" fontId="8" fillId="0" borderId="6" xfId="1" applyNumberFormat="1" applyFont="1" applyBorder="1" applyAlignment="1">
      <alignment horizontal="center" vertical="center"/>
    </xf>
    <xf numFmtId="0" fontId="8" fillId="0" borderId="5" xfId="2" applyFont="1" applyBorder="1"/>
    <xf numFmtId="189" fontId="10" fillId="0" borderId="13" xfId="1" applyNumberFormat="1" applyFont="1" applyBorder="1" applyAlignment="1">
      <alignment horizontal="center" vertical="center"/>
    </xf>
    <xf numFmtId="0" fontId="33" fillId="0" borderId="1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5" xfId="0" applyFont="1" applyBorder="1"/>
    <xf numFmtId="0" fontId="8" fillId="0" borderId="13" xfId="2" applyFont="1" applyBorder="1" applyAlignment="1">
      <alignment horizontal="left" vertical="top"/>
    </xf>
    <xf numFmtId="0" fontId="8" fillId="0" borderId="1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3" fontId="8" fillId="0" borderId="12" xfId="0" applyNumberFormat="1" applyFont="1" applyBorder="1" applyAlignment="1">
      <alignment horizontal="center" vertical="center"/>
    </xf>
    <xf numFmtId="0" fontId="17" fillId="0" borderId="13" xfId="2" applyFont="1" applyBorder="1" applyAlignment="1">
      <alignment vertical="top"/>
    </xf>
    <xf numFmtId="189" fontId="8" fillId="0" borderId="15" xfId="1" applyNumberFormat="1" applyFont="1" applyFill="1" applyBorder="1" applyAlignment="1">
      <alignment horizontal="center" vertical="center"/>
    </xf>
    <xf numFmtId="0" fontId="7" fillId="0" borderId="14" xfId="2" applyFont="1" applyBorder="1" applyAlignment="1">
      <alignment horizontal="center" vertical="top" wrapText="1"/>
    </xf>
    <xf numFmtId="0" fontId="7" fillId="0" borderId="5" xfId="2" applyFont="1" applyBorder="1" applyAlignment="1">
      <alignment horizontal="center" vertical="top" wrapText="1"/>
    </xf>
    <xf numFmtId="0" fontId="7" fillId="0" borderId="17" xfId="2" applyFont="1" applyBorder="1" applyAlignment="1">
      <alignment horizontal="center" vertical="center" wrapText="1"/>
    </xf>
    <xf numFmtId="0" fontId="7" fillId="0" borderId="5" xfId="2" applyFont="1" applyBorder="1" applyAlignment="1">
      <alignment vertical="top" wrapText="1"/>
    </xf>
    <xf numFmtId="0" fontId="0" fillId="0" borderId="10" xfId="0" applyBorder="1"/>
    <xf numFmtId="0" fontId="16" fillId="0" borderId="0" xfId="2" applyFont="1" applyAlignment="1">
      <alignment horizontal="left"/>
    </xf>
    <xf numFmtId="0" fontId="35" fillId="0" borderId="0" xfId="0" applyFont="1" applyAlignment="1">
      <alignment horizontal="center"/>
    </xf>
    <xf numFmtId="3" fontId="35" fillId="0" borderId="0" xfId="0" applyNumberFormat="1" applyFont="1" applyAlignment="1">
      <alignment horizontal="center"/>
    </xf>
    <xf numFmtId="0" fontId="36" fillId="0" borderId="0" xfId="0" applyFont="1" applyAlignment="1">
      <alignment horizontal="left"/>
    </xf>
    <xf numFmtId="3" fontId="35" fillId="0" borderId="0" xfId="0" applyNumberFormat="1" applyFont="1" applyAlignment="1">
      <alignment horizontal="right"/>
    </xf>
    <xf numFmtId="1" fontId="35" fillId="0" borderId="0" xfId="0" applyNumberFormat="1" applyFont="1" applyAlignment="1">
      <alignment horizontal="right"/>
    </xf>
    <xf numFmtId="0" fontId="37" fillId="0" borderId="0" xfId="0" applyFont="1" applyAlignment="1">
      <alignment horizontal="left"/>
    </xf>
    <xf numFmtId="189" fontId="37" fillId="0" borderId="0" xfId="0" applyNumberFormat="1" applyFont="1"/>
    <xf numFmtId="3" fontId="8" fillId="0" borderId="10" xfId="3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3" fontId="8" fillId="0" borderId="10" xfId="0" quotePrefix="1" applyNumberFormat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0" borderId="13" xfId="0" quotePrefix="1" applyFont="1" applyBorder="1" applyAlignment="1">
      <alignment horizontal="center" vertical="center"/>
    </xf>
    <xf numFmtId="0" fontId="16" fillId="0" borderId="5" xfId="0" applyFont="1" applyBorder="1" applyAlignment="1">
      <alignment vertical="top"/>
    </xf>
    <xf numFmtId="0" fontId="8" fillId="0" borderId="10" xfId="0" applyFont="1" applyBorder="1" applyAlignment="1">
      <alignment horizontal="center" vertical="center" wrapText="1"/>
    </xf>
    <xf numFmtId="3" fontId="8" fillId="0" borderId="10" xfId="1" quotePrefix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17" fontId="8" fillId="0" borderId="0" xfId="0" applyNumberFormat="1" applyFont="1" applyAlignment="1">
      <alignment horizontal="center" vertical="top"/>
    </xf>
    <xf numFmtId="190" fontId="8" fillId="0" borderId="13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vertical="center"/>
    </xf>
    <xf numFmtId="0" fontId="16" fillId="0" borderId="13" xfId="0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/>
    </xf>
    <xf numFmtId="189" fontId="5" fillId="0" borderId="13" xfId="1" applyNumberFormat="1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1" xfId="0" quotePrefix="1" applyFont="1" applyBorder="1" applyAlignment="1">
      <alignment horizontal="center" vertical="top"/>
    </xf>
    <xf numFmtId="189" fontId="10" fillId="0" borderId="10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89" fontId="10" fillId="0" borderId="1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6" xfId="0" quotePrefix="1" applyFont="1" applyBorder="1"/>
    <xf numFmtId="0" fontId="8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8" fillId="0" borderId="3" xfId="0" quotePrefix="1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3" fontId="8" fillId="0" borderId="4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center"/>
    </xf>
    <xf numFmtId="0" fontId="3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9" fontId="10" fillId="0" borderId="13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19" fillId="0" borderId="0" xfId="0" quotePrefix="1" applyFont="1"/>
    <xf numFmtId="0" fontId="19" fillId="0" borderId="6" xfId="0" quotePrefix="1" applyFont="1" applyBorder="1"/>
    <xf numFmtId="3" fontId="12" fillId="0" borderId="13" xfId="2" applyNumberFormat="1" applyFont="1" applyBorder="1" applyAlignment="1">
      <alignment horizontal="center" vertical="center"/>
    </xf>
    <xf numFmtId="3" fontId="12" fillId="0" borderId="10" xfId="2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6" fillId="0" borderId="13" xfId="0" applyFont="1" applyBorder="1" applyAlignment="1">
      <alignment vertical="top" wrapText="1"/>
    </xf>
    <xf numFmtId="0" fontId="16" fillId="0" borderId="13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/>
    </xf>
    <xf numFmtId="0" fontId="16" fillId="0" borderId="5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top" wrapText="1"/>
    </xf>
    <xf numFmtId="49" fontId="8" fillId="0" borderId="10" xfId="2" applyNumberFormat="1" applyFont="1" applyBorder="1" applyAlignment="1">
      <alignment vertical="top"/>
    </xf>
    <xf numFmtId="17" fontId="8" fillId="0" borderId="10" xfId="0" applyNumberFormat="1" applyFont="1" applyBorder="1" applyAlignment="1">
      <alignment horizontal="center"/>
    </xf>
    <xf numFmtId="0" fontId="3" fillId="0" borderId="13" xfId="0" applyFont="1" applyBorder="1"/>
    <xf numFmtId="0" fontId="1" fillId="0" borderId="13" xfId="0" applyFont="1" applyBorder="1"/>
    <xf numFmtId="0" fontId="19" fillId="0" borderId="13" xfId="0" applyFont="1" applyBorder="1" applyAlignment="1">
      <alignment horizontal="left" vertical="top"/>
    </xf>
    <xf numFmtId="0" fontId="32" fillId="0" borderId="13" xfId="0" applyFont="1" applyBorder="1"/>
    <xf numFmtId="0" fontId="8" fillId="0" borderId="0" xfId="0" applyFont="1" applyAlignment="1">
      <alignment vertical="top" wrapText="1"/>
    </xf>
    <xf numFmtId="3" fontId="10" fillId="0" borderId="5" xfId="2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left" vertical="top" wrapText="1"/>
    </xf>
    <xf numFmtId="0" fontId="40" fillId="0" borderId="10" xfId="0" applyFont="1" applyBorder="1"/>
    <xf numFmtId="0" fontId="40" fillId="0" borderId="10" xfId="0" applyFont="1" applyBorder="1" applyAlignment="1">
      <alignment horizontal="center" vertical="top"/>
    </xf>
    <xf numFmtId="3" fontId="40" fillId="0" borderId="10" xfId="0" applyNumberFormat="1" applyFont="1" applyBorder="1" applyAlignment="1">
      <alignment horizontal="center" vertical="top"/>
    </xf>
    <xf numFmtId="0" fontId="40" fillId="0" borderId="13" xfId="0" applyFont="1" applyBorder="1" applyAlignment="1">
      <alignment horizontal="center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3" xfId="0" applyFont="1" applyBorder="1"/>
    <xf numFmtId="0" fontId="40" fillId="0" borderId="13" xfId="0" applyFont="1" applyBorder="1" applyAlignment="1">
      <alignment horizontal="center" vertical="top"/>
    </xf>
    <xf numFmtId="3" fontId="40" fillId="0" borderId="13" xfId="0" applyNumberFormat="1" applyFont="1" applyBorder="1" applyAlignment="1">
      <alignment horizontal="center" vertical="top"/>
    </xf>
    <xf numFmtId="0" fontId="42" fillId="0" borderId="13" xfId="0" applyFont="1" applyBorder="1" applyAlignment="1">
      <alignment horizontal="center"/>
    </xf>
    <xf numFmtId="0" fontId="8" fillId="0" borderId="13" xfId="2" applyFont="1" applyBorder="1" applyAlignment="1">
      <alignment horizontal="left"/>
    </xf>
    <xf numFmtId="0" fontId="7" fillId="0" borderId="13" xfId="0" applyFont="1" applyBorder="1"/>
    <xf numFmtId="3" fontId="8" fillId="0" borderId="11" xfId="0" applyNumberFormat="1" applyFont="1" applyBorder="1" applyAlignment="1">
      <alignment horizontal="center" vertical="top"/>
    </xf>
    <xf numFmtId="0" fontId="8" fillId="0" borderId="10" xfId="0" quotePrefix="1" applyFont="1" applyBorder="1" applyAlignment="1">
      <alignment vertical="center"/>
    </xf>
    <xf numFmtId="0" fontId="12" fillId="0" borderId="13" xfId="2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/>
    </xf>
    <xf numFmtId="0" fontId="32" fillId="0" borderId="12" xfId="0" applyFont="1" applyBorder="1"/>
    <xf numFmtId="0" fontId="19" fillId="0" borderId="12" xfId="0" applyFont="1" applyBorder="1" applyAlignment="1">
      <alignment wrapText="1"/>
    </xf>
    <xf numFmtId="0" fontId="32" fillId="0" borderId="0" xfId="0" applyFont="1"/>
    <xf numFmtId="0" fontId="26" fillId="0" borderId="12" xfId="0" applyFont="1" applyBorder="1" applyAlignment="1">
      <alignment wrapText="1"/>
    </xf>
    <xf numFmtId="0" fontId="26" fillId="0" borderId="14" xfId="0" applyFont="1" applyBorder="1" applyAlignment="1">
      <alignment wrapText="1"/>
    </xf>
    <xf numFmtId="0" fontId="19" fillId="0" borderId="5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/>
    </xf>
    <xf numFmtId="189" fontId="7" fillId="0" borderId="13" xfId="0" applyNumberFormat="1" applyFont="1" applyBorder="1"/>
    <xf numFmtId="0" fontId="12" fillId="0" borderId="11" xfId="0" applyFont="1" applyBorder="1"/>
    <xf numFmtId="0" fontId="12" fillId="0" borderId="10" xfId="2" applyFont="1" applyBorder="1" applyAlignment="1">
      <alignment horizontal="center" vertical="center"/>
    </xf>
    <xf numFmtId="3" fontId="12" fillId="0" borderId="11" xfId="4" applyNumberFormat="1" applyFont="1" applyFill="1" applyBorder="1" applyAlignment="1">
      <alignment horizontal="center" vertical="center"/>
    </xf>
    <xf numFmtId="0" fontId="12" fillId="0" borderId="0" xfId="0" applyFont="1"/>
    <xf numFmtId="189" fontId="12" fillId="0" borderId="0" xfId="4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top"/>
    </xf>
    <xf numFmtId="0" fontId="12" fillId="0" borderId="0" xfId="2" applyFont="1"/>
    <xf numFmtId="0" fontId="12" fillId="0" borderId="6" xfId="2" applyFont="1" applyBorder="1" applyAlignment="1">
      <alignment vertical="top"/>
    </xf>
    <xf numFmtId="0" fontId="8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/>
    </xf>
    <xf numFmtId="17" fontId="8" fillId="0" borderId="13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/>
    </xf>
    <xf numFmtId="3" fontId="8" fillId="0" borderId="16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3" fontId="8" fillId="0" borderId="15" xfId="0" applyNumberFormat="1" applyFont="1" applyBorder="1" applyAlignment="1">
      <alignment horizontal="center" vertical="top" wrapText="1"/>
    </xf>
    <xf numFmtId="3" fontId="8" fillId="0" borderId="13" xfId="0" applyNumberFormat="1" applyFont="1" applyBorder="1" applyAlignment="1">
      <alignment horizontal="right"/>
    </xf>
    <xf numFmtId="1" fontId="8" fillId="0" borderId="13" xfId="0" applyNumberFormat="1" applyFont="1" applyBorder="1" applyAlignment="1">
      <alignment horizontal="right"/>
    </xf>
    <xf numFmtId="0" fontId="17" fillId="0" borderId="14" xfId="0" applyFont="1" applyBorder="1"/>
    <xf numFmtId="0" fontId="22" fillId="0" borderId="10" xfId="0" applyFont="1" applyBorder="1" applyAlignment="1">
      <alignment horizontal="center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0" borderId="16" xfId="0" applyFont="1" applyBorder="1" applyAlignment="1">
      <alignment horizontal="left"/>
    </xf>
    <xf numFmtId="0" fontId="8" fillId="0" borderId="9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/>
    </xf>
    <xf numFmtId="0" fontId="12" fillId="0" borderId="13" xfId="0" applyFont="1" applyBorder="1" applyAlignment="1">
      <alignment horizontal="left" vertical="center" wrapText="1"/>
    </xf>
    <xf numFmtId="17" fontId="10" fillId="0" borderId="13" xfId="0" applyNumberFormat="1" applyFont="1" applyBorder="1" applyAlignment="1">
      <alignment horizontal="center" vertical="top" wrapText="1"/>
    </xf>
    <xf numFmtId="3" fontId="16" fillId="0" borderId="13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6" fillId="0" borderId="5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center"/>
    </xf>
    <xf numFmtId="0" fontId="10" fillId="0" borderId="13" xfId="0" applyFont="1" applyBorder="1" applyAlignment="1">
      <alignment horizontal="left" wrapText="1"/>
    </xf>
    <xf numFmtId="0" fontId="8" fillId="2" borderId="10" xfId="2" applyFont="1" applyFill="1" applyBorder="1" applyAlignment="1">
      <alignment horizontal="center" vertical="top"/>
    </xf>
    <xf numFmtId="0" fontId="35" fillId="0" borderId="13" xfId="2" applyFont="1" applyBorder="1" applyAlignment="1">
      <alignment horizontal="center"/>
    </xf>
    <xf numFmtId="189" fontId="35" fillId="0" borderId="13" xfId="1" applyNumberFormat="1" applyFont="1" applyBorder="1" applyAlignment="1">
      <alignment horizontal="center" vertical="center"/>
    </xf>
    <xf numFmtId="0" fontId="35" fillId="0" borderId="13" xfId="2" applyFont="1" applyBorder="1"/>
    <xf numFmtId="0" fontId="7" fillId="0" borderId="5" xfId="0" applyFont="1" applyBorder="1" applyAlignment="1">
      <alignment horizontal="left"/>
    </xf>
    <xf numFmtId="189" fontId="7" fillId="0" borderId="5" xfId="0" applyNumberFormat="1" applyFont="1" applyBorder="1"/>
    <xf numFmtId="0" fontId="7" fillId="0" borderId="0" xfId="0" applyFont="1" applyAlignment="1">
      <alignment horizontal="left"/>
    </xf>
    <xf numFmtId="189" fontId="8" fillId="0" borderId="13" xfId="1" applyNumberFormat="1" applyFont="1" applyBorder="1" applyAlignment="1">
      <alignment horizontal="center" vertical="top"/>
    </xf>
    <xf numFmtId="189" fontId="8" fillId="0" borderId="13" xfId="1" quotePrefix="1" applyNumberFormat="1" applyFont="1" applyBorder="1" applyAlignment="1">
      <alignment horizontal="center" vertical="top"/>
    </xf>
    <xf numFmtId="189" fontId="8" fillId="0" borderId="0" xfId="1" applyNumberFormat="1" applyFont="1" applyBorder="1" applyAlignment="1">
      <alignment horizontal="center" vertical="top"/>
    </xf>
    <xf numFmtId="0" fontId="8" fillId="0" borderId="15" xfId="2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/>
    </xf>
    <xf numFmtId="0" fontId="8" fillId="0" borderId="17" xfId="2" applyFont="1" applyBorder="1" applyAlignment="1">
      <alignment horizontal="center" vertical="top"/>
    </xf>
    <xf numFmtId="189" fontId="8" fillId="0" borderId="5" xfId="1" quotePrefix="1" applyNumberFormat="1" applyFont="1" applyBorder="1" applyAlignment="1">
      <alignment horizontal="center" vertical="top"/>
    </xf>
    <xf numFmtId="189" fontId="8" fillId="0" borderId="6" xfId="1" applyNumberFormat="1" applyFont="1" applyBorder="1" applyAlignment="1">
      <alignment horizontal="center" vertical="top"/>
    </xf>
    <xf numFmtId="0" fontId="8" fillId="0" borderId="10" xfId="2" applyFont="1" applyBorder="1" applyAlignment="1">
      <alignment vertical="top" wrapText="1"/>
    </xf>
    <xf numFmtId="0" fontId="8" fillId="0" borderId="10" xfId="2" applyFont="1" applyBorder="1" applyAlignment="1">
      <alignment horizontal="left" vertical="top" wrapText="1"/>
    </xf>
    <xf numFmtId="0" fontId="12" fillId="0" borderId="14" xfId="2" applyFont="1" applyBorder="1" applyAlignment="1">
      <alignment horizontal="center"/>
    </xf>
    <xf numFmtId="3" fontId="12" fillId="0" borderId="14" xfId="2" applyNumberFormat="1" applyFont="1" applyBorder="1" applyAlignment="1">
      <alignment horizontal="center" vertical="center"/>
    </xf>
    <xf numFmtId="0" fontId="12" fillId="0" borderId="5" xfId="0" applyFont="1" applyBorder="1"/>
    <xf numFmtId="0" fontId="12" fillId="0" borderId="5" xfId="2" applyFont="1" applyBorder="1" applyAlignment="1">
      <alignment horizontal="center" wrapText="1"/>
    </xf>
    <xf numFmtId="0" fontId="12" fillId="0" borderId="6" xfId="2" applyFont="1" applyBorder="1" applyAlignment="1">
      <alignment horizontal="center" vertical="center"/>
    </xf>
    <xf numFmtId="3" fontId="12" fillId="0" borderId="5" xfId="2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3" fontId="8" fillId="0" borderId="14" xfId="0" applyNumberFormat="1" applyFont="1" applyBorder="1" applyAlignment="1">
      <alignment horizontal="center" vertical="center"/>
    </xf>
    <xf numFmtId="0" fontId="8" fillId="2" borderId="10" xfId="2" applyFont="1" applyFill="1" applyBorder="1" applyAlignment="1">
      <alignment horizontal="left" vertical="top"/>
    </xf>
    <xf numFmtId="3" fontId="8" fillId="2" borderId="10" xfId="0" applyNumberFormat="1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/>
    </xf>
    <xf numFmtId="0" fontId="8" fillId="2" borderId="13" xfId="2" applyFont="1" applyFill="1" applyBorder="1" applyAlignment="1">
      <alignment horizontal="center" vertical="top"/>
    </xf>
    <xf numFmtId="3" fontId="8" fillId="2" borderId="13" xfId="0" applyNumberFormat="1" applyFont="1" applyFill="1" applyBorder="1" applyAlignment="1">
      <alignment horizontal="center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left" vertical="center"/>
    </xf>
    <xf numFmtId="0" fontId="8" fillId="0" borderId="10" xfId="0" quotePrefix="1" applyFont="1" applyBorder="1"/>
    <xf numFmtId="0" fontId="40" fillId="0" borderId="13" xfId="0" applyFont="1" applyBorder="1" applyAlignment="1">
      <alignment horizontal="center"/>
    </xf>
    <xf numFmtId="0" fontId="40" fillId="0" borderId="5" xfId="0" applyFont="1" applyBorder="1"/>
    <xf numFmtId="0" fontId="8" fillId="0" borderId="9" xfId="0" applyFont="1" applyBorder="1" applyAlignment="1">
      <alignment horizontal="left" vertical="center"/>
    </xf>
    <xf numFmtId="3" fontId="8" fillId="0" borderId="13" xfId="3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3" fontId="8" fillId="0" borderId="5" xfId="3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" fontId="8" fillId="0" borderId="13" xfId="0" quotePrefix="1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left" vertical="top"/>
    </xf>
    <xf numFmtId="0" fontId="37" fillId="0" borderId="5" xfId="0" applyFont="1" applyBorder="1" applyAlignment="1">
      <alignment horizontal="left"/>
    </xf>
    <xf numFmtId="189" fontId="37" fillId="0" borderId="5" xfId="0" applyNumberFormat="1" applyFont="1" applyBorder="1"/>
    <xf numFmtId="3" fontId="16" fillId="0" borderId="10" xfId="0" applyNumberFormat="1" applyFont="1" applyBorder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35" fillId="0" borderId="0" xfId="0" applyFont="1"/>
    <xf numFmtId="0" fontId="16" fillId="0" borderId="0" xfId="0" applyFont="1" applyAlignment="1">
      <alignment horizontal="center"/>
    </xf>
    <xf numFmtId="0" fontId="16" fillId="0" borderId="6" xfId="0" applyFont="1" applyBorder="1"/>
    <xf numFmtId="0" fontId="16" fillId="0" borderId="6" xfId="0" applyFont="1" applyBorder="1" applyAlignment="1">
      <alignment horizontal="center"/>
    </xf>
    <xf numFmtId="3" fontId="8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3" fontId="8" fillId="0" borderId="13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3" fontId="8" fillId="0" borderId="5" xfId="0" applyNumberFormat="1" applyFont="1" applyBorder="1" applyAlignment="1">
      <alignment horizontal="center" vertical="top" wrapText="1"/>
    </xf>
    <xf numFmtId="0" fontId="3" fillId="0" borderId="10" xfId="0" applyFont="1" applyBorder="1"/>
    <xf numFmtId="0" fontId="16" fillId="0" borderId="13" xfId="2" applyFont="1" applyBorder="1" applyAlignment="1">
      <alignment horizontal="left"/>
    </xf>
    <xf numFmtId="0" fontId="35" fillId="0" borderId="13" xfId="0" applyFont="1" applyBorder="1" applyAlignment="1">
      <alignment horizontal="center"/>
    </xf>
    <xf numFmtId="3" fontId="35" fillId="0" borderId="13" xfId="0" applyNumberFormat="1" applyFont="1" applyBorder="1" applyAlignment="1">
      <alignment horizontal="center"/>
    </xf>
    <xf numFmtId="0" fontId="36" fillId="0" borderId="5" xfId="0" applyFont="1" applyBorder="1" applyAlignment="1">
      <alignment horizontal="left"/>
    </xf>
    <xf numFmtId="3" fontId="35" fillId="0" borderId="5" xfId="0" applyNumberFormat="1" applyFont="1" applyBorder="1" applyAlignment="1">
      <alignment horizontal="right"/>
    </xf>
    <xf numFmtId="1" fontId="35" fillId="0" borderId="5" xfId="0" applyNumberFormat="1" applyFont="1" applyBorder="1" applyAlignment="1">
      <alignment horizontal="right"/>
    </xf>
    <xf numFmtId="0" fontId="36" fillId="0" borderId="13" xfId="0" applyFont="1" applyBorder="1" applyAlignment="1">
      <alignment horizontal="left"/>
    </xf>
    <xf numFmtId="1" fontId="35" fillId="0" borderId="13" xfId="0" applyNumberFormat="1" applyFont="1" applyBorder="1" applyAlignment="1">
      <alignment horizontal="right"/>
    </xf>
    <xf numFmtId="0" fontId="37" fillId="0" borderId="13" xfId="0" applyFont="1" applyBorder="1" applyAlignment="1">
      <alignment horizontal="left"/>
    </xf>
    <xf numFmtId="189" fontId="37" fillId="0" borderId="13" xfId="0" applyNumberFormat="1" applyFont="1" applyBorder="1"/>
    <xf numFmtId="0" fontId="40" fillId="0" borderId="10" xfId="0" applyFont="1" applyBorder="1" applyAlignment="1">
      <alignment horizontal="center"/>
    </xf>
    <xf numFmtId="3" fontId="16" fillId="0" borderId="10" xfId="0" applyNumberFormat="1" applyFont="1" applyBorder="1" applyAlignment="1">
      <alignment horizontal="center" vertical="top" wrapText="1"/>
    </xf>
    <xf numFmtId="3" fontId="35" fillId="0" borderId="13" xfId="0" applyNumberFormat="1" applyFont="1" applyBorder="1" applyAlignment="1">
      <alignment horizontal="right"/>
    </xf>
    <xf numFmtId="0" fontId="25" fillId="0" borderId="13" xfId="0" applyFont="1" applyBorder="1"/>
    <xf numFmtId="0" fontId="35" fillId="0" borderId="10" xfId="0" applyFont="1" applyBorder="1"/>
    <xf numFmtId="0" fontId="35" fillId="0" borderId="10" xfId="0" applyFont="1" applyBorder="1" applyAlignment="1">
      <alignment horizontal="center"/>
    </xf>
    <xf numFmtId="0" fontId="35" fillId="0" borderId="13" xfId="0" applyFont="1" applyBorder="1"/>
    <xf numFmtId="0" fontId="43" fillId="0" borderId="13" xfId="0" applyFont="1" applyBorder="1"/>
    <xf numFmtId="0" fontId="35" fillId="0" borderId="13" xfId="2" applyFont="1" applyBorder="1" applyAlignment="1">
      <alignment horizontal="left"/>
    </xf>
    <xf numFmtId="0" fontId="35" fillId="0" borderId="5" xfId="0" applyFont="1" applyBorder="1"/>
    <xf numFmtId="0" fontId="43" fillId="0" borderId="5" xfId="0" applyFont="1" applyBorder="1"/>
    <xf numFmtId="3" fontId="10" fillId="0" borderId="13" xfId="0" applyNumberFormat="1" applyFont="1" applyBorder="1"/>
    <xf numFmtId="189" fontId="37" fillId="0" borderId="13" xfId="0" applyNumberFormat="1" applyFont="1" applyBorder="1" applyAlignment="1">
      <alignment horizontal="right"/>
    </xf>
    <xf numFmtId="0" fontId="10" fillId="0" borderId="26" xfId="0" applyFont="1" applyBorder="1" applyAlignment="1">
      <alignment vertical="top" wrapText="1"/>
    </xf>
    <xf numFmtId="0" fontId="10" fillId="0" borderId="27" xfId="0" applyFont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top" wrapText="1"/>
    </xf>
    <xf numFmtId="190" fontId="10" fillId="0" borderId="27" xfId="0" applyNumberFormat="1" applyFont="1" applyBorder="1" applyAlignment="1">
      <alignment vertical="top"/>
    </xf>
    <xf numFmtId="0" fontId="10" fillId="0" borderId="27" xfId="0" applyFont="1" applyBorder="1" applyAlignment="1">
      <alignment horizontal="center" vertical="top"/>
    </xf>
    <xf numFmtId="0" fontId="10" fillId="0" borderId="29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right" vertical="top"/>
    </xf>
    <xf numFmtId="0" fontId="10" fillId="0" borderId="25" xfId="0" applyFont="1" applyBorder="1" applyAlignment="1">
      <alignment horizontal="center" vertical="top"/>
    </xf>
    <xf numFmtId="0" fontId="19" fillId="2" borderId="10" xfId="0" applyFont="1" applyFill="1" applyBorder="1" applyAlignment="1">
      <alignment horizontal="left" vertical="top"/>
    </xf>
    <xf numFmtId="0" fontId="19" fillId="2" borderId="13" xfId="0" applyFont="1" applyFill="1" applyBorder="1" applyAlignment="1">
      <alignment horizontal="left" vertical="top"/>
    </xf>
    <xf numFmtId="0" fontId="19" fillId="2" borderId="5" xfId="0" applyFont="1" applyFill="1" applyBorder="1" applyAlignment="1">
      <alignment horizontal="left" vertical="top"/>
    </xf>
    <xf numFmtId="0" fontId="44" fillId="0" borderId="13" xfId="0" applyFont="1" applyBorder="1"/>
    <xf numFmtId="0" fontId="44" fillId="0" borderId="13" xfId="0" applyFont="1" applyBorder="1" applyAlignment="1">
      <alignment horizontal="center"/>
    </xf>
    <xf numFmtId="3" fontId="44" fillId="0" borderId="13" xfId="0" applyNumberFormat="1" applyFont="1" applyBorder="1"/>
    <xf numFmtId="189" fontId="8" fillId="0" borderId="10" xfId="1" applyNumberFormat="1" applyFont="1" applyBorder="1" applyAlignment="1">
      <alignment horizontal="center"/>
    </xf>
    <xf numFmtId="3" fontId="8" fillId="0" borderId="0" xfId="0" applyNumberFormat="1" applyFont="1" applyAlignment="1">
      <alignment horizontal="left" vertical="top"/>
    </xf>
    <xf numFmtId="190" fontId="10" fillId="0" borderId="19" xfId="0" applyNumberFormat="1" applyFont="1" applyBorder="1" applyAlignment="1">
      <alignment horizontal="center" vertical="center"/>
    </xf>
    <xf numFmtId="0" fontId="10" fillId="0" borderId="31" xfId="0" applyFont="1" applyBorder="1"/>
    <xf numFmtId="0" fontId="10" fillId="0" borderId="32" xfId="0" applyFont="1" applyBorder="1"/>
    <xf numFmtId="0" fontId="11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6" fillId="0" borderId="13" xfId="0" applyFont="1" applyBorder="1" applyAlignment="1">
      <alignment vertical="center"/>
    </xf>
    <xf numFmtId="190" fontId="10" fillId="0" borderId="13" xfId="0" applyNumberFormat="1" applyFont="1" applyBorder="1" applyAlignment="1">
      <alignment vertical="center"/>
    </xf>
    <xf numFmtId="0" fontId="3" fillId="0" borderId="13" xfId="0" applyFont="1" applyBorder="1" applyAlignment="1">
      <alignment vertical="top"/>
    </xf>
    <xf numFmtId="190" fontId="10" fillId="0" borderId="10" xfId="0" applyNumberFormat="1" applyFont="1" applyBorder="1" applyAlignment="1">
      <alignment horizontal="center" vertical="center"/>
    </xf>
    <xf numFmtId="17" fontId="8" fillId="0" borderId="10" xfId="0" applyNumberFormat="1" applyFont="1" applyBorder="1" applyAlignment="1">
      <alignment horizontal="center" vertical="top"/>
    </xf>
    <xf numFmtId="15" fontId="16" fillId="0" borderId="13" xfId="0" applyNumberFormat="1" applyFont="1" applyBorder="1" applyAlignment="1">
      <alignment horizontal="center" vertical="top"/>
    </xf>
    <xf numFmtId="3" fontId="16" fillId="0" borderId="13" xfId="0" applyNumberFormat="1" applyFont="1" applyBorder="1" applyAlignment="1">
      <alignment horizontal="center" vertical="top" wrapText="1"/>
    </xf>
    <xf numFmtId="17" fontId="8" fillId="0" borderId="13" xfId="0" applyNumberFormat="1" applyFont="1" applyBorder="1" applyAlignment="1">
      <alignment horizontal="center" vertical="top" wrapText="1"/>
    </xf>
    <xf numFmtId="0" fontId="38" fillId="0" borderId="13" xfId="0" applyFont="1" applyBorder="1" applyAlignment="1">
      <alignment horizontal="left" vertical="top" wrapText="1"/>
    </xf>
    <xf numFmtId="0" fontId="35" fillId="0" borderId="10" xfId="2" applyFont="1" applyBorder="1" applyAlignment="1">
      <alignment vertical="top"/>
    </xf>
    <xf numFmtId="49" fontId="35" fillId="0" borderId="9" xfId="0" applyNumberFormat="1" applyFont="1" applyBorder="1"/>
    <xf numFmtId="0" fontId="35" fillId="0" borderId="9" xfId="2" applyFont="1" applyBorder="1" applyAlignment="1">
      <alignment horizontal="center" vertical="center"/>
    </xf>
    <xf numFmtId="0" fontId="35" fillId="0" borderId="10" xfId="2" applyFont="1" applyBorder="1" applyAlignment="1">
      <alignment horizontal="center" vertical="center"/>
    </xf>
    <xf numFmtId="3" fontId="35" fillId="0" borderId="16" xfId="1" applyNumberFormat="1" applyFont="1" applyFill="1" applyBorder="1" applyAlignment="1">
      <alignment horizontal="center" vertical="center"/>
    </xf>
    <xf numFmtId="3" fontId="35" fillId="0" borderId="9" xfId="2" applyNumberFormat="1" applyFont="1" applyBorder="1" applyAlignment="1">
      <alignment horizontal="center" vertical="center"/>
    </xf>
    <xf numFmtId="0" fontId="35" fillId="0" borderId="10" xfId="2" applyFont="1" applyBorder="1" applyAlignment="1">
      <alignment horizontal="center" vertical="top"/>
    </xf>
    <xf numFmtId="0" fontId="35" fillId="0" borderId="13" xfId="2" applyFont="1" applyBorder="1" applyAlignment="1">
      <alignment vertical="top"/>
    </xf>
    <xf numFmtId="49" fontId="35" fillId="0" borderId="12" xfId="0" applyNumberFormat="1" applyFont="1" applyBorder="1"/>
    <xf numFmtId="0" fontId="35" fillId="0" borderId="12" xfId="2" applyFont="1" applyBorder="1" applyAlignment="1">
      <alignment horizontal="center" vertical="center"/>
    </xf>
    <xf numFmtId="0" fontId="35" fillId="0" borderId="13" xfId="2" applyFont="1" applyBorder="1" applyAlignment="1">
      <alignment horizontal="center" vertical="center"/>
    </xf>
    <xf numFmtId="3" fontId="35" fillId="0" borderId="15" xfId="1" applyNumberFormat="1" applyFont="1" applyFill="1" applyBorder="1" applyAlignment="1">
      <alignment horizontal="center" vertical="center"/>
    </xf>
    <xf numFmtId="3" fontId="35" fillId="0" borderId="12" xfId="2" applyNumberFormat="1" applyFont="1" applyBorder="1" applyAlignment="1">
      <alignment horizontal="center" vertical="center"/>
    </xf>
    <xf numFmtId="0" fontId="35" fillId="0" borderId="13" xfId="2" applyFont="1" applyBorder="1" applyAlignment="1">
      <alignment horizontal="center" vertical="top"/>
    </xf>
    <xf numFmtId="189" fontId="35" fillId="0" borderId="15" xfId="1" applyNumberFormat="1" applyFont="1" applyFill="1" applyBorder="1" applyAlignment="1">
      <alignment horizontal="center" vertical="center"/>
    </xf>
    <xf numFmtId="3" fontId="35" fillId="0" borderId="13" xfId="2" applyNumberFormat="1" applyFont="1" applyBorder="1" applyAlignment="1">
      <alignment horizontal="center" vertical="center"/>
    </xf>
    <xf numFmtId="0" fontId="36" fillId="0" borderId="13" xfId="2" applyFont="1" applyBorder="1" applyAlignment="1">
      <alignment vertical="top"/>
    </xf>
    <xf numFmtId="43" fontId="8" fillId="0" borderId="10" xfId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3" fontId="8" fillId="0" borderId="13" xfId="1" applyNumberFormat="1" applyFont="1" applyBorder="1" applyAlignment="1">
      <alignment horizontal="center" vertical="center"/>
    </xf>
    <xf numFmtId="0" fontId="8" fillId="0" borderId="13" xfId="1" applyNumberFormat="1" applyFont="1" applyBorder="1" applyAlignment="1">
      <alignment vertical="center"/>
    </xf>
    <xf numFmtId="0" fontId="16" fillId="0" borderId="5" xfId="1" applyNumberFormat="1" applyFont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0" fontId="8" fillId="2" borderId="10" xfId="0" applyFont="1" applyFill="1" applyBorder="1" applyAlignment="1">
      <alignment wrapText="1"/>
    </xf>
    <xf numFmtId="0" fontId="8" fillId="2" borderId="10" xfId="0" applyFont="1" applyFill="1" applyBorder="1"/>
    <xf numFmtId="0" fontId="1" fillId="2" borderId="10" xfId="0" applyFont="1" applyFill="1" applyBorder="1" applyAlignment="1">
      <alignment horizontal="center" vertical="top"/>
    </xf>
    <xf numFmtId="189" fontId="8" fillId="2" borderId="10" xfId="1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top"/>
    </xf>
    <xf numFmtId="0" fontId="8" fillId="2" borderId="13" xfId="0" quotePrefix="1" applyFont="1" applyFill="1" applyBorder="1" applyAlignment="1">
      <alignment horizontal="center" vertical="top"/>
    </xf>
    <xf numFmtId="0" fontId="8" fillId="2" borderId="13" xfId="0" quotePrefix="1" applyFont="1" applyFill="1" applyBorder="1" applyAlignment="1">
      <alignment horizontal="left"/>
    </xf>
    <xf numFmtId="17" fontId="8" fillId="2" borderId="13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3" fillId="0" borderId="11" xfId="0" applyFont="1" applyBorder="1" applyAlignment="1">
      <alignment horizontal="center"/>
    </xf>
    <xf numFmtId="0" fontId="39" fillId="0" borderId="13" xfId="0" applyFont="1" applyBorder="1" applyAlignment="1">
      <alignment horizontal="left"/>
    </xf>
    <xf numFmtId="3" fontId="8" fillId="0" borderId="10" xfId="0" quotePrefix="1" applyNumberFormat="1" applyFont="1" applyBorder="1" applyAlignment="1">
      <alignment horizontal="center" vertical="top"/>
    </xf>
    <xf numFmtId="3" fontId="8" fillId="0" borderId="5" xfId="0" quotePrefix="1" applyNumberFormat="1" applyFont="1" applyBorder="1" applyAlignment="1">
      <alignment horizontal="center" vertical="top"/>
    </xf>
    <xf numFmtId="3" fontId="8" fillId="0" borderId="6" xfId="0" quotePrefix="1" applyNumberFormat="1" applyFont="1" applyBorder="1" applyAlignment="1">
      <alignment horizontal="center" vertical="top"/>
    </xf>
    <xf numFmtId="17" fontId="8" fillId="0" borderId="11" xfId="0" applyNumberFormat="1" applyFont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center" vertical="top"/>
    </xf>
    <xf numFmtId="3" fontId="8" fillId="0" borderId="0" xfId="0" quotePrefix="1" applyNumberFormat="1" applyFont="1" applyAlignment="1">
      <alignment horizontal="center" vertical="top"/>
    </xf>
    <xf numFmtId="0" fontId="8" fillId="0" borderId="14" xfId="0" applyFont="1" applyBorder="1" applyAlignment="1">
      <alignment horizontal="left" vertical="top"/>
    </xf>
    <xf numFmtId="0" fontId="8" fillId="0" borderId="13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17" fontId="8" fillId="0" borderId="9" xfId="0" applyNumberFormat="1" applyFont="1" applyBorder="1" applyAlignment="1">
      <alignment horizontal="center" vertical="top"/>
    </xf>
    <xf numFmtId="17" fontId="8" fillId="0" borderId="13" xfId="0" applyNumberFormat="1" applyFont="1" applyBorder="1" applyAlignment="1">
      <alignment horizontal="center" vertical="top"/>
    </xf>
    <xf numFmtId="17" fontId="8" fillId="0" borderId="5" xfId="0" applyNumberFormat="1" applyFont="1" applyBorder="1" applyAlignment="1">
      <alignment horizontal="center" vertical="top"/>
    </xf>
    <xf numFmtId="0" fontId="8" fillId="2" borderId="5" xfId="0" quotePrefix="1" applyFont="1" applyFill="1" applyBorder="1" applyAlignment="1">
      <alignment horizontal="center" vertical="top"/>
    </xf>
    <xf numFmtId="0" fontId="22" fillId="0" borderId="10" xfId="0" applyFont="1" applyBorder="1"/>
    <xf numFmtId="0" fontId="22" fillId="0" borderId="13" xfId="0" applyFont="1" applyBorder="1"/>
    <xf numFmtId="49" fontId="8" fillId="0" borderId="13" xfId="0" applyNumberFormat="1" applyFont="1" applyBorder="1" applyAlignment="1">
      <alignment vertical="top"/>
    </xf>
    <xf numFmtId="4" fontId="16" fillId="0" borderId="13" xfId="0" applyNumberFormat="1" applyFont="1" applyBorder="1" applyAlignment="1">
      <alignment horizontal="center" vertical="top"/>
    </xf>
    <xf numFmtId="0" fontId="22" fillId="0" borderId="5" xfId="0" applyFont="1" applyBorder="1"/>
    <xf numFmtId="49" fontId="8" fillId="0" borderId="5" xfId="0" applyNumberFormat="1" applyFont="1" applyBorder="1" applyAlignment="1">
      <alignment vertical="top"/>
    </xf>
    <xf numFmtId="3" fontId="8" fillId="0" borderId="10" xfId="1" applyNumberFormat="1" applyFont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3" fontId="10" fillId="0" borderId="0" xfId="0" applyNumberFormat="1" applyFont="1" applyAlignment="1">
      <alignment horizontal="right"/>
    </xf>
    <xf numFmtId="43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89" fontId="10" fillId="0" borderId="0" xfId="0" applyNumberFormat="1" applyFont="1" applyAlignment="1">
      <alignment horizontal="right"/>
    </xf>
    <xf numFmtId="0" fontId="28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wrapText="1"/>
    </xf>
    <xf numFmtId="0" fontId="1" fillId="0" borderId="13" xfId="2" applyFont="1" applyBorder="1" applyAlignment="1">
      <alignment horizontal="center"/>
    </xf>
    <xf numFmtId="0" fontId="24" fillId="0" borderId="13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13" xfId="0" applyFont="1" applyBorder="1" applyAlignment="1"/>
    <xf numFmtId="0" fontId="25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3" xfId="0" applyFont="1" applyBorder="1"/>
    <xf numFmtId="0" fontId="30" fillId="0" borderId="5" xfId="0" applyFont="1" applyBorder="1"/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10" fillId="0" borderId="10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8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12" fillId="0" borderId="13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wrapText="1"/>
    </xf>
    <xf numFmtId="0" fontId="11" fillId="0" borderId="0" xfId="0" applyFont="1" applyAlignment="1">
      <alignment vertical="center"/>
    </xf>
    <xf numFmtId="0" fontId="16" fillId="0" borderId="10" xfId="0" applyFont="1" applyBorder="1"/>
    <xf numFmtId="0" fontId="16" fillId="0" borderId="0" xfId="0" applyFont="1" applyBorder="1"/>
    <xf numFmtId="0" fontId="8" fillId="0" borderId="16" xfId="0" applyFont="1" applyBorder="1" applyAlignment="1">
      <alignment horizontal="center" vertical="top"/>
    </xf>
    <xf numFmtId="0" fontId="40" fillId="0" borderId="0" xfId="0" applyFont="1"/>
    <xf numFmtId="3" fontId="16" fillId="0" borderId="9" xfId="0" applyNumberFormat="1" applyFont="1" applyBorder="1" applyAlignment="1">
      <alignment horizontal="center" vertical="center"/>
    </xf>
    <xf numFmtId="3" fontId="16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8" fillId="0" borderId="11" xfId="2" applyFont="1" applyBorder="1" applyAlignment="1">
      <alignment horizontal="center" vertical="top"/>
    </xf>
    <xf numFmtId="0" fontId="12" fillId="0" borderId="5" xfId="2" applyFont="1" applyBorder="1" applyAlignment="1">
      <alignment vertical="center"/>
    </xf>
    <xf numFmtId="0" fontId="8" fillId="2" borderId="13" xfId="2" applyFont="1" applyFill="1" applyBorder="1" applyAlignment="1">
      <alignment vertical="top" wrapText="1"/>
    </xf>
    <xf numFmtId="3" fontId="4" fillId="0" borderId="10" xfId="0" applyNumberFormat="1" applyFont="1" applyBorder="1" applyAlignment="1">
      <alignment horizontal="center" vertical="center"/>
    </xf>
    <xf numFmtId="0" fontId="11" fillId="0" borderId="13" xfId="0" applyFont="1" applyBorder="1"/>
    <xf numFmtId="0" fontId="11" fillId="0" borderId="10" xfId="0" applyFont="1" applyBorder="1"/>
    <xf numFmtId="0" fontId="12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14" xfId="2" applyFont="1" applyBorder="1"/>
    <xf numFmtId="0" fontId="8" fillId="0" borderId="12" xfId="2" applyFont="1" applyBorder="1"/>
    <xf numFmtId="0" fontId="35" fillId="0" borderId="12" xfId="2" applyFont="1" applyBorder="1"/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top"/>
    </xf>
    <xf numFmtId="0" fontId="8" fillId="0" borderId="12" xfId="2" applyFont="1" applyBorder="1" applyAlignment="1">
      <alignment horizontal="left" vertical="top"/>
    </xf>
    <xf numFmtId="0" fontId="8" fillId="0" borderId="12" xfId="2" applyFont="1" applyBorder="1" applyAlignment="1">
      <alignment horizontal="left" vertical="top" wrapText="1"/>
    </xf>
    <xf numFmtId="0" fontId="40" fillId="0" borderId="9" xfId="0" applyFont="1" applyBorder="1" applyAlignment="1">
      <alignment vertical="center"/>
    </xf>
    <xf numFmtId="0" fontId="40" fillId="0" borderId="10" xfId="0" applyFont="1" applyBorder="1" applyAlignment="1">
      <alignment vertical="center"/>
    </xf>
    <xf numFmtId="3" fontId="40" fillId="0" borderId="9" xfId="0" applyNumberFormat="1" applyFont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40" fillId="0" borderId="13" xfId="0" applyFont="1" applyBorder="1" applyAlignment="1">
      <alignment horizontal="left" vertical="top"/>
    </xf>
    <xf numFmtId="3" fontId="40" fillId="0" borderId="12" xfId="0" applyNumberFormat="1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12" xfId="0" applyFont="1" applyBorder="1"/>
    <xf numFmtId="0" fontId="40" fillId="0" borderId="0" xfId="0" applyFont="1" applyAlignment="1">
      <alignment vertical="center"/>
    </xf>
    <xf numFmtId="0" fontId="40" fillId="0" borderId="13" xfId="0" applyFont="1" applyBorder="1" applyAlignment="1">
      <alignment vertical="top"/>
    </xf>
    <xf numFmtId="0" fontId="40" fillId="0" borderId="15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left"/>
    </xf>
    <xf numFmtId="0" fontId="40" fillId="0" borderId="10" xfId="2" applyFont="1" applyBorder="1" applyAlignment="1">
      <alignment horizontal="center"/>
    </xf>
    <xf numFmtId="3" fontId="40" fillId="0" borderId="10" xfId="0" applyNumberFormat="1" applyFont="1" applyBorder="1" applyAlignment="1">
      <alignment horizontal="center" vertical="center"/>
    </xf>
    <xf numFmtId="0" fontId="40" fillId="0" borderId="15" xfId="0" applyFont="1" applyBorder="1"/>
    <xf numFmtId="0" fontId="40" fillId="0" borderId="13" xfId="0" applyFont="1" applyBorder="1" applyAlignment="1">
      <alignment horizontal="left"/>
    </xf>
    <xf numFmtId="0" fontId="40" fillId="0" borderId="13" xfId="0" applyFont="1" applyBorder="1" applyAlignment="1">
      <alignment horizontal="center" vertical="center"/>
    </xf>
    <xf numFmtId="3" fontId="40" fillId="0" borderId="13" xfId="0" applyNumberFormat="1" applyFont="1" applyBorder="1" applyAlignment="1">
      <alignment horizontal="center" vertical="center"/>
    </xf>
    <xf numFmtId="0" fontId="40" fillId="0" borderId="5" xfId="0" applyFont="1" applyBorder="1" applyAlignment="1">
      <alignment horizontal="left"/>
    </xf>
    <xf numFmtId="0" fontId="40" fillId="0" borderId="5" xfId="0" applyFont="1" applyBorder="1" applyAlignment="1">
      <alignment horizontal="center"/>
    </xf>
    <xf numFmtId="0" fontId="46" fillId="0" borderId="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/>
    </xf>
    <xf numFmtId="0" fontId="46" fillId="0" borderId="14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center"/>
    </xf>
    <xf numFmtId="0" fontId="12" fillId="0" borderId="5" xfId="2" applyFont="1" applyBorder="1"/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0" fontId="8" fillId="0" borderId="5" xfId="2" applyFont="1" applyBorder="1" applyAlignment="1">
      <alignment vertical="top" wrapText="1"/>
    </xf>
    <xf numFmtId="0" fontId="8" fillId="0" borderId="6" xfId="2" applyFont="1" applyBorder="1" applyAlignment="1">
      <alignment vertical="top"/>
    </xf>
    <xf numFmtId="0" fontId="8" fillId="0" borderId="5" xfId="2" applyFont="1" applyBorder="1" applyAlignment="1">
      <alignment horizontal="center" vertical="top" wrapText="1"/>
    </xf>
    <xf numFmtId="0" fontId="8" fillId="0" borderId="6" xfId="2" applyFont="1" applyBorder="1" applyAlignment="1">
      <alignment horizontal="center" vertical="top"/>
    </xf>
    <xf numFmtId="0" fontId="8" fillId="0" borderId="14" xfId="2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/>
    </xf>
    <xf numFmtId="0" fontId="13" fillId="0" borderId="12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189" fontId="10" fillId="0" borderId="15" xfId="5" applyNumberFormat="1" applyFont="1" applyBorder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0" fontId="10" fillId="0" borderId="15" xfId="0" quotePrefix="1" applyFont="1" applyBorder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0" fontId="10" fillId="0" borderId="17" xfId="0" quotePrefix="1" applyFont="1" applyBorder="1" applyAlignment="1">
      <alignment horizontal="center" vertical="top"/>
    </xf>
    <xf numFmtId="0" fontId="10" fillId="0" borderId="6" xfId="0" quotePrefix="1" applyFont="1" applyBorder="1" applyAlignment="1">
      <alignment horizontal="center" vertical="top"/>
    </xf>
    <xf numFmtId="0" fontId="10" fillId="0" borderId="10" xfId="0" quotePrefix="1" applyFont="1" applyBorder="1" applyAlignment="1">
      <alignment horizontal="center" vertical="top"/>
    </xf>
    <xf numFmtId="0" fontId="10" fillId="0" borderId="5" xfId="0" quotePrefix="1" applyFont="1" applyBorder="1" applyAlignment="1">
      <alignment horizontal="center" vertical="top"/>
    </xf>
    <xf numFmtId="0" fontId="4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13" fillId="0" borderId="0" xfId="0" applyFont="1"/>
    <xf numFmtId="0" fontId="31" fillId="0" borderId="0" xfId="0" applyFont="1"/>
    <xf numFmtId="0" fontId="31" fillId="0" borderId="13" xfId="0" applyFont="1" applyBorder="1"/>
    <xf numFmtId="0" fontId="31" fillId="0" borderId="5" xfId="0" applyFont="1" applyBorder="1"/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23" xfId="0" applyFont="1" applyBorder="1"/>
    <xf numFmtId="0" fontId="5" fillId="0" borderId="24" xfId="0" applyFont="1" applyBorder="1"/>
    <xf numFmtId="0" fontId="10" fillId="0" borderId="33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43" fillId="0" borderId="12" xfId="0" applyFont="1" applyBorder="1"/>
    <xf numFmtId="0" fontId="43" fillId="0" borderId="14" xfId="0" applyFont="1" applyBorder="1"/>
    <xf numFmtId="0" fontId="5" fillId="0" borderId="0" xfId="0" applyFont="1" applyBorder="1"/>
    <xf numFmtId="0" fontId="2" fillId="0" borderId="1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/>
    </xf>
    <xf numFmtId="0" fontId="33" fillId="0" borderId="10" xfId="0" applyFont="1" applyBorder="1" applyAlignment="1">
      <alignment wrapText="1"/>
    </xf>
    <xf numFmtId="0" fontId="27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top"/>
    </xf>
    <xf numFmtId="3" fontId="8" fillId="0" borderId="0" xfId="0" applyNumberFormat="1" applyFont="1" applyBorder="1" applyAlignment="1">
      <alignment horizontal="center" vertical="center"/>
    </xf>
    <xf numFmtId="0" fontId="10" fillId="0" borderId="16" xfId="0" applyFont="1" applyBorder="1"/>
    <xf numFmtId="0" fontId="3" fillId="0" borderId="16" xfId="0" applyFont="1" applyBorder="1"/>
    <xf numFmtId="3" fontId="10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left" vertical="top"/>
    </xf>
    <xf numFmtId="49" fontId="8" fillId="0" borderId="13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5" fillId="0" borderId="0" xfId="0" applyFont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3" fontId="8" fillId="0" borderId="5" xfId="2" applyNumberFormat="1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9" fillId="0" borderId="9" xfId="2" applyFont="1" applyBorder="1" applyAlignment="1">
      <alignment horizontal="left" vertical="top"/>
    </xf>
    <xf numFmtId="0" fontId="33" fillId="0" borderId="9" xfId="0" applyFont="1" applyBorder="1" applyAlignment="1">
      <alignment horizontal="center"/>
    </xf>
    <xf numFmtId="0" fontId="12" fillId="0" borderId="0" xfId="0" applyFont="1" applyBorder="1" applyAlignment="1">
      <alignment horizontal="left" vertical="top"/>
    </xf>
    <xf numFmtId="0" fontId="12" fillId="0" borderId="0" xfId="2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/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7" fillId="0" borderId="13" xfId="0" applyFont="1" applyBorder="1" applyAlignment="1">
      <alignment horizontal="center"/>
    </xf>
    <xf numFmtId="49" fontId="8" fillId="0" borderId="11" xfId="2" applyNumberFormat="1" applyFont="1" applyBorder="1" applyAlignment="1">
      <alignment vertical="top"/>
    </xf>
    <xf numFmtId="189" fontId="8" fillId="0" borderId="11" xfId="1" applyNumberFormat="1" applyFont="1" applyBorder="1" applyAlignment="1">
      <alignment horizontal="center" vertical="center"/>
    </xf>
    <xf numFmtId="0" fontId="8" fillId="0" borderId="11" xfId="2" applyFont="1" applyBorder="1" applyAlignment="1">
      <alignment horizontal="center"/>
    </xf>
    <xf numFmtId="49" fontId="8" fillId="0" borderId="10" xfId="2" applyNumberFormat="1" applyFont="1" applyBorder="1" applyAlignment="1">
      <alignment horizontal="left" vertical="top"/>
    </xf>
    <xf numFmtId="3" fontId="8" fillId="0" borderId="10" xfId="2" applyNumberFormat="1" applyFont="1" applyBorder="1" applyAlignment="1">
      <alignment horizontal="center"/>
    </xf>
    <xf numFmtId="0" fontId="1" fillId="0" borderId="10" xfId="2" applyFont="1" applyBorder="1" applyAlignment="1">
      <alignment horizontal="center"/>
    </xf>
    <xf numFmtId="0" fontId="48" fillId="0" borderId="13" xfId="2" applyFont="1" applyBorder="1" applyAlignment="1">
      <alignment horizontal="left" vertical="top"/>
    </xf>
    <xf numFmtId="0" fontId="9" fillId="0" borderId="15" xfId="0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0" fontId="16" fillId="0" borderId="11" xfId="0" applyFont="1" applyBorder="1"/>
    <xf numFmtId="0" fontId="9" fillId="0" borderId="13" xfId="0" applyFont="1" applyBorder="1" applyAlignment="1">
      <alignment horizontal="center"/>
    </xf>
    <xf numFmtId="0" fontId="25" fillId="0" borderId="13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50" fillId="0" borderId="13" xfId="0" applyFont="1" applyBorder="1" applyAlignment="1">
      <alignment horizontal="center"/>
    </xf>
    <xf numFmtId="0" fontId="9" fillId="0" borderId="13" xfId="0" applyFont="1" applyBorder="1"/>
    <xf numFmtId="0" fontId="50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51" fillId="0" borderId="16" xfId="2" applyFont="1" applyBorder="1" applyAlignment="1">
      <alignment horizontal="left"/>
    </xf>
    <xf numFmtId="17" fontId="8" fillId="0" borderId="0" xfId="0" applyNumberFormat="1" applyFont="1" applyBorder="1" applyAlignment="1">
      <alignment horizontal="center"/>
    </xf>
    <xf numFmtId="3" fontId="8" fillId="0" borderId="13" xfId="1" applyNumberFormat="1" applyFont="1" applyBorder="1" applyAlignment="1">
      <alignment horizontal="center"/>
    </xf>
    <xf numFmtId="0" fontId="33" fillId="0" borderId="13" xfId="0" applyFont="1" applyBorder="1"/>
    <xf numFmtId="0" fontId="8" fillId="0" borderId="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/>
    </xf>
    <xf numFmtId="0" fontId="50" fillId="0" borderId="12" xfId="0" applyFont="1" applyBorder="1" applyAlignment="1">
      <alignment horizontal="center"/>
    </xf>
    <xf numFmtId="0" fontId="40" fillId="0" borderId="13" xfId="0" applyFont="1" applyBorder="1" applyAlignment="1">
      <alignment vertical="center"/>
    </xf>
    <xf numFmtId="0" fontId="40" fillId="0" borderId="15" xfId="0" applyFont="1" applyBorder="1" applyAlignment="1">
      <alignment horizontal="center"/>
    </xf>
    <xf numFmtId="0" fontId="41" fillId="0" borderId="13" xfId="2" applyFont="1" applyBorder="1" applyAlignment="1">
      <alignment horizontal="center"/>
    </xf>
    <xf numFmtId="0" fontId="1" fillId="0" borderId="13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52" fillId="0" borderId="13" xfId="2" applyFont="1" applyBorder="1" applyAlignment="1">
      <alignment horizontal="center" vertical="top"/>
    </xf>
    <xf numFmtId="0" fontId="52" fillId="0" borderId="13" xfId="2" applyFont="1" applyBorder="1" applyAlignment="1">
      <alignment horizontal="center"/>
    </xf>
    <xf numFmtId="3" fontId="12" fillId="0" borderId="12" xfId="2" applyNumberFormat="1" applyFont="1" applyBorder="1" applyAlignment="1">
      <alignment horizontal="center" vertical="top"/>
    </xf>
    <xf numFmtId="3" fontId="10" fillId="0" borderId="0" xfId="0" applyNumberFormat="1" applyFont="1" applyBorder="1" applyAlignment="1">
      <alignment horizontal="center" vertical="top"/>
    </xf>
    <xf numFmtId="0" fontId="12" fillId="0" borderId="11" xfId="2" applyFont="1" applyBorder="1" applyAlignment="1">
      <alignment horizontal="center" vertical="top"/>
    </xf>
    <xf numFmtId="0" fontId="12" fillId="0" borderId="11" xfId="2" applyFont="1" applyBorder="1" applyAlignment="1">
      <alignment vertical="top"/>
    </xf>
    <xf numFmtId="0" fontId="12" fillId="0" borderId="11" xfId="2" applyFont="1" applyBorder="1" applyAlignment="1">
      <alignment vertical="top" wrapText="1"/>
    </xf>
    <xf numFmtId="3" fontId="12" fillId="0" borderId="11" xfId="2" applyNumberFormat="1" applyFont="1" applyBorder="1" applyAlignment="1">
      <alignment horizontal="center" vertical="top"/>
    </xf>
    <xf numFmtId="0" fontId="8" fillId="0" borderId="5" xfId="2" applyFont="1" applyBorder="1" applyAlignment="1">
      <alignment vertical="top"/>
    </xf>
    <xf numFmtId="0" fontId="1" fillId="0" borderId="16" xfId="0" applyFont="1" applyBorder="1" applyAlignment="1">
      <alignment horizontal="center" vertical="center"/>
    </xf>
    <xf numFmtId="0" fontId="1" fillId="2" borderId="10" xfId="2" applyFont="1" applyFill="1" applyBorder="1" applyAlignment="1">
      <alignment horizontal="left" vertical="top"/>
    </xf>
    <xf numFmtId="0" fontId="33" fillId="0" borderId="5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top"/>
    </xf>
    <xf numFmtId="3" fontId="8" fillId="0" borderId="0" xfId="3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/>
    </xf>
    <xf numFmtId="0" fontId="33" fillId="0" borderId="12" xfId="0" applyFont="1" applyBorder="1" applyAlignment="1">
      <alignment horizontal="center" vertical="top"/>
    </xf>
    <xf numFmtId="0" fontId="3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/>
    <xf numFmtId="0" fontId="47" fillId="0" borderId="10" xfId="0" applyFont="1" applyBorder="1" applyAlignment="1">
      <alignment horizontal="center" vertical="top"/>
    </xf>
    <xf numFmtId="0" fontId="47" fillId="0" borderId="13" xfId="0" applyFont="1" applyBorder="1" applyAlignment="1">
      <alignment horizontal="center" vertical="top"/>
    </xf>
    <xf numFmtId="0" fontId="33" fillId="0" borderId="15" xfId="0" applyFont="1" applyBorder="1" applyAlignment="1">
      <alignment horizontal="left" vertical="top"/>
    </xf>
    <xf numFmtId="0" fontId="21" fillId="0" borderId="16" xfId="0" applyFont="1" applyBorder="1" applyAlignment="1">
      <alignment vertical="top"/>
    </xf>
    <xf numFmtId="0" fontId="4" fillId="0" borderId="35" xfId="0" applyFont="1" applyBorder="1" applyAlignment="1"/>
    <xf numFmtId="0" fontId="4" fillId="0" borderId="20" xfId="0" applyFont="1" applyBorder="1" applyAlignment="1">
      <alignment horizontal="center"/>
    </xf>
    <xf numFmtId="0" fontId="33" fillId="0" borderId="13" xfId="0" applyFont="1" applyBorder="1" applyAlignment="1">
      <alignment horizontal="center" vertical="top"/>
    </xf>
    <xf numFmtId="0" fontId="21" fillId="0" borderId="28" xfId="0" applyFont="1" applyBorder="1" applyAlignment="1">
      <alignment horizontal="center" vertical="top"/>
    </xf>
    <xf numFmtId="0" fontId="21" fillId="0" borderId="30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3" xfId="0" applyFont="1" applyBorder="1" applyAlignment="1">
      <alignment horizontal="center" vertical="top"/>
    </xf>
    <xf numFmtId="0" fontId="3" fillId="0" borderId="32" xfId="0" applyFont="1" applyBorder="1" applyAlignment="1">
      <alignment horizontal="center"/>
    </xf>
    <xf numFmtId="0" fontId="10" fillId="0" borderId="0" xfId="0" applyFont="1" applyBorder="1" applyAlignment="1">
      <alignment vertical="top"/>
    </xf>
    <xf numFmtId="0" fontId="38" fillId="0" borderId="13" xfId="0" applyFont="1" applyBorder="1"/>
    <xf numFmtId="0" fontId="1" fillId="0" borderId="13" xfId="0" applyFont="1" applyBorder="1" applyAlignment="1">
      <alignment vertical="center"/>
    </xf>
    <xf numFmtId="0" fontId="3" fillId="0" borderId="10" xfId="0" applyFont="1" applyBorder="1" applyAlignment="1">
      <alignment vertical="top"/>
    </xf>
    <xf numFmtId="1" fontId="35" fillId="0" borderId="0" xfId="0" applyNumberFormat="1" applyFont="1" applyAlignment="1">
      <alignment horizontal="center"/>
    </xf>
    <xf numFmtId="189" fontId="37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91" fontId="8" fillId="0" borderId="13" xfId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5" xfId="0" quotePrefix="1" applyFont="1" applyBorder="1" applyAlignment="1">
      <alignment horizontal="center" vertical="top"/>
    </xf>
    <xf numFmtId="191" fontId="8" fillId="0" borderId="5" xfId="1" applyNumberFormat="1" applyFont="1" applyBorder="1" applyAlignment="1">
      <alignment horizontal="center" vertical="center"/>
    </xf>
    <xf numFmtId="189" fontId="10" fillId="0" borderId="10" xfId="1" applyNumberFormat="1" applyFont="1" applyBorder="1" applyAlignment="1">
      <alignment horizontal="center" vertical="center"/>
    </xf>
    <xf numFmtId="17" fontId="10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33" fillId="0" borderId="16" xfId="0" applyFont="1" applyBorder="1" applyAlignment="1">
      <alignment horizontal="center"/>
    </xf>
    <xf numFmtId="3" fontId="8" fillId="0" borderId="11" xfId="0" applyNumberFormat="1" applyFont="1" applyBorder="1" applyAlignment="1">
      <alignment horizontal="center" vertical="center"/>
    </xf>
    <xf numFmtId="0" fontId="19" fillId="0" borderId="10" xfId="0" applyFont="1" applyBorder="1"/>
    <xf numFmtId="0" fontId="1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21" fillId="0" borderId="10" xfId="0" applyFont="1" applyBorder="1"/>
    <xf numFmtId="0" fontId="3" fillId="0" borderId="15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top"/>
    </xf>
    <xf numFmtId="0" fontId="3" fillId="0" borderId="12" xfId="0" applyFont="1" applyBorder="1"/>
    <xf numFmtId="0" fontId="1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3" fillId="0" borderId="17" xfId="0" applyFont="1" applyBorder="1"/>
    <xf numFmtId="0" fontId="4" fillId="0" borderId="5" xfId="0" applyFont="1" applyBorder="1" applyAlignment="1">
      <alignment horizontal="center" vertical="center" wrapText="1"/>
    </xf>
    <xf numFmtId="0" fontId="21" fillId="0" borderId="15" xfId="0" applyFont="1" applyBorder="1"/>
    <xf numFmtId="0" fontId="47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3" fontId="8" fillId="0" borderId="11" xfId="0" applyNumberFormat="1" applyFont="1" applyBorder="1" applyAlignment="1">
      <alignment horizontal="right"/>
    </xf>
    <xf numFmtId="1" fontId="8" fillId="0" borderId="11" xfId="0" applyNumberFormat="1" applyFont="1" applyBorder="1" applyAlignment="1">
      <alignment horizontal="right"/>
    </xf>
    <xf numFmtId="0" fontId="47" fillId="0" borderId="13" xfId="0" applyFont="1" applyBorder="1" applyAlignment="1">
      <alignment horizontal="left"/>
    </xf>
    <xf numFmtId="0" fontId="47" fillId="0" borderId="16" xfId="0" applyFont="1" applyBorder="1"/>
    <xf numFmtId="0" fontId="47" fillId="0" borderId="10" xfId="0" applyFont="1" applyBorder="1" applyAlignment="1">
      <alignment horizontal="left" vertical="top"/>
    </xf>
    <xf numFmtId="0" fontId="21" fillId="0" borderId="5" xfId="0" applyFont="1" applyBorder="1" applyAlignment="1">
      <alignment horizontal="left" wrapText="1"/>
    </xf>
    <xf numFmtId="0" fontId="40" fillId="0" borderId="0" xfId="0" applyFont="1" applyBorder="1" applyAlignment="1">
      <alignment vertical="center"/>
    </xf>
    <xf numFmtId="0" fontId="15" fillId="0" borderId="10" xfId="2" applyFont="1" applyBorder="1" applyAlignment="1">
      <alignment horizontal="center" vertical="center"/>
    </xf>
    <xf numFmtId="0" fontId="40" fillId="0" borderId="6" xfId="0" applyFont="1" applyBorder="1" applyAlignment="1">
      <alignment vertical="center"/>
    </xf>
    <xf numFmtId="0" fontId="1" fillId="0" borderId="5" xfId="2" applyFont="1" applyBorder="1" applyAlignment="1">
      <alignment horizontal="center"/>
    </xf>
    <xf numFmtId="0" fontId="35" fillId="0" borderId="5" xfId="2" applyFont="1" applyBorder="1" applyAlignment="1">
      <alignment horizontal="center"/>
    </xf>
    <xf numFmtId="189" fontId="35" fillId="0" borderId="5" xfId="1" applyNumberFormat="1" applyFont="1" applyBorder="1" applyAlignment="1">
      <alignment horizontal="center" vertical="center"/>
    </xf>
    <xf numFmtId="0" fontId="35" fillId="0" borderId="14" xfId="2" applyFont="1" applyBorder="1"/>
    <xf numFmtId="0" fontId="8" fillId="2" borderId="5" xfId="2" applyFont="1" applyFill="1" applyBorder="1" applyAlignment="1">
      <alignment horizontal="center" vertical="top"/>
    </xf>
    <xf numFmtId="0" fontId="8" fillId="2" borderId="5" xfId="2" applyFont="1" applyFill="1" applyBorder="1" applyAlignment="1">
      <alignment horizontal="left" vertical="top"/>
    </xf>
    <xf numFmtId="3" fontId="8" fillId="2" borderId="5" xfId="0" applyNumberFormat="1" applyFont="1" applyFill="1" applyBorder="1" applyAlignment="1">
      <alignment horizontal="center" vertical="top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4" xfId="0" applyFont="1" applyBorder="1"/>
    <xf numFmtId="0" fontId="8" fillId="0" borderId="6" xfId="0" applyFont="1" applyBorder="1" applyAlignment="1">
      <alignment vertical="center"/>
    </xf>
    <xf numFmtId="0" fontId="47" fillId="0" borderId="12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3" xfId="0" applyFont="1" applyFill="1" applyBorder="1" applyAlignment="1">
      <alignment horizontal="center"/>
    </xf>
    <xf numFmtId="0" fontId="1" fillId="2" borderId="5" xfId="0" applyFont="1" applyFill="1" applyBorder="1"/>
    <xf numFmtId="0" fontId="1" fillId="0" borderId="10" xfId="0" applyFont="1" applyBorder="1"/>
    <xf numFmtId="0" fontId="38" fillId="0" borderId="5" xfId="0" applyFont="1" applyBorder="1"/>
    <xf numFmtId="0" fontId="33" fillId="0" borderId="10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4" fontId="16" fillId="0" borderId="5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horizontal="center"/>
    </xf>
    <xf numFmtId="0" fontId="11" fillId="0" borderId="0" xfId="0" applyFont="1" applyBorder="1"/>
    <xf numFmtId="0" fontId="7" fillId="0" borderId="5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3" fontId="8" fillId="2" borderId="7" xfId="0" applyNumberFormat="1" applyFont="1" applyFill="1" applyBorder="1" applyAlignment="1">
      <alignment horizontal="center" vertical="top"/>
    </xf>
    <xf numFmtId="3" fontId="8" fillId="2" borderId="8" xfId="0" applyNumberFormat="1" applyFont="1" applyFill="1" applyBorder="1" applyAlignment="1">
      <alignment horizontal="center" vertical="top"/>
    </xf>
    <xf numFmtId="3" fontId="7" fillId="2" borderId="7" xfId="0" applyNumberFormat="1" applyFont="1" applyFill="1" applyBorder="1" applyAlignment="1">
      <alignment horizontal="center" vertical="top"/>
    </xf>
    <xf numFmtId="3" fontId="7" fillId="2" borderId="8" xfId="0" applyNumberFormat="1" applyFont="1" applyFill="1" applyBorder="1" applyAlignment="1">
      <alignment horizontal="center" vertical="top"/>
    </xf>
    <xf numFmtId="43" fontId="8" fillId="0" borderId="0" xfId="1" applyFont="1" applyBorder="1" applyAlignment="1">
      <alignment horizontal="center" vertical="top"/>
    </xf>
    <xf numFmtId="187" fontId="10" fillId="0" borderId="0" xfId="0" applyNumberFormat="1" applyFont="1"/>
    <xf numFmtId="0" fontId="11" fillId="0" borderId="34" xfId="0" applyFont="1" applyBorder="1"/>
    <xf numFmtId="0" fontId="8" fillId="0" borderId="34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 applyBorder="1" applyAlignment="1"/>
    <xf numFmtId="0" fontId="8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vertical="top"/>
    </xf>
    <xf numFmtId="0" fontId="7" fillId="0" borderId="0" xfId="0" applyFont="1" applyAlignment="1"/>
    <xf numFmtId="3" fontId="8" fillId="0" borderId="5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189" fontId="8" fillId="0" borderId="5" xfId="1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3" fontId="8" fillId="0" borderId="1" xfId="1" applyNumberFormat="1" applyFont="1" applyBorder="1" applyAlignment="1">
      <alignment horizontal="center" vertical="center"/>
    </xf>
    <xf numFmtId="3" fontId="8" fillId="0" borderId="10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/>
    </xf>
    <xf numFmtId="4" fontId="7" fillId="0" borderId="0" xfId="0" applyNumberFormat="1" applyFont="1"/>
    <xf numFmtId="0" fontId="53" fillId="0" borderId="13" xfId="0" applyFont="1" applyBorder="1"/>
    <xf numFmtId="0" fontId="53" fillId="0" borderId="5" xfId="0" applyFont="1" applyBorder="1"/>
    <xf numFmtId="43" fontId="7" fillId="0" borderId="0" xfId="1" applyFont="1" applyFill="1" applyAlignment="1">
      <alignment vertical="top"/>
    </xf>
    <xf numFmtId="0" fontId="11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/>
    </xf>
    <xf numFmtId="3" fontId="7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/>
    </xf>
    <xf numFmtId="0" fontId="11" fillId="0" borderId="0" xfId="0" applyFont="1" applyAlignment="1"/>
    <xf numFmtId="0" fontId="4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189" fontId="8" fillId="0" borderId="13" xfId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12" fillId="0" borderId="0" xfId="2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5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7" fillId="4" borderId="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43" fontId="7" fillId="0" borderId="0" xfId="1" applyFont="1" applyFill="1" applyAlignment="1">
      <alignment horizontal="center" vertical="top"/>
    </xf>
    <xf numFmtId="0" fontId="45" fillId="0" borderId="0" xfId="0" applyFont="1" applyAlignment="1">
      <alignment horizontal="center" vertical="top"/>
    </xf>
  </cellXfs>
  <cellStyles count="6">
    <cellStyle name="Comma" xfId="1" builtinId="3"/>
    <cellStyle name="Comma 2" xfId="4"/>
    <cellStyle name="Normal" xfId="0" builtinId="0"/>
    <cellStyle name="Normal_Sheet1" xfId="2"/>
    <cellStyle name="จุลภาค 2" xfId="3"/>
    <cellStyle name="จุลภาค 2 2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"/>
  <sheetViews>
    <sheetView view="pageLayout" zoomScaleNormal="100" zoomScaleSheetLayoutView="100" workbookViewId="0">
      <selection activeCell="B22" sqref="B22"/>
    </sheetView>
  </sheetViews>
  <sheetFormatPr defaultColWidth="8.875" defaultRowHeight="21" x14ac:dyDescent="0.35"/>
  <cols>
    <col min="1" max="1" width="4.125" style="10" customWidth="1"/>
    <col min="2" max="2" width="24.5" style="10" customWidth="1"/>
    <col min="3" max="3" width="31.125" style="83" customWidth="1"/>
    <col min="4" max="4" width="14.75" style="22" customWidth="1"/>
    <col min="5" max="5" width="13.375" style="22" customWidth="1"/>
    <col min="6" max="6" width="11.75" style="10" customWidth="1"/>
    <col min="7" max="7" width="11.25" style="10" customWidth="1"/>
    <col min="8" max="8" width="14" style="22" customWidth="1"/>
    <col min="9" max="12" width="2.25" style="10" customWidth="1"/>
    <col min="13" max="16384" width="8.875" style="10"/>
  </cols>
  <sheetData>
    <row r="1" spans="1:12" ht="21.95" customHeight="1" x14ac:dyDescent="0.35">
      <c r="A1" s="1125" t="s">
        <v>716</v>
      </c>
      <c r="B1" s="1125"/>
      <c r="C1" s="1125"/>
      <c r="D1" s="1125"/>
      <c r="E1" s="1125"/>
      <c r="F1" s="1125"/>
      <c r="G1" s="1125"/>
      <c r="H1" s="1125"/>
    </row>
    <row r="2" spans="1:12" ht="21.95" customHeight="1" x14ac:dyDescent="0.35">
      <c r="A2" s="1125" t="s">
        <v>30</v>
      </c>
      <c r="B2" s="1125"/>
      <c r="C2" s="1125"/>
      <c r="D2" s="1125"/>
      <c r="E2" s="1125"/>
      <c r="F2" s="1125"/>
      <c r="G2" s="1125"/>
      <c r="H2" s="1125"/>
    </row>
    <row r="3" spans="1:12" x14ac:dyDescent="0.35">
      <c r="A3" s="1121" t="s">
        <v>162</v>
      </c>
      <c r="B3" s="1121"/>
      <c r="C3" s="1121"/>
      <c r="D3" s="1121"/>
      <c r="E3" s="1121"/>
      <c r="F3" s="1121"/>
      <c r="G3" s="1121"/>
      <c r="H3" s="1121"/>
    </row>
    <row r="4" spans="1:12" s="236" customFormat="1" ht="28.35" customHeight="1" x14ac:dyDescent="0.2">
      <c r="A4" s="1120" t="s">
        <v>567</v>
      </c>
      <c r="B4" s="1120"/>
      <c r="C4" s="1120"/>
      <c r="D4" s="1120"/>
      <c r="E4" s="1120"/>
      <c r="F4" s="1120"/>
      <c r="G4" s="1120"/>
      <c r="H4" s="1120"/>
    </row>
    <row r="5" spans="1:12" ht="21.95" customHeight="1" x14ac:dyDescent="0.35">
      <c r="A5" s="913" t="s">
        <v>0</v>
      </c>
      <c r="B5" s="913" t="s">
        <v>5</v>
      </c>
      <c r="C5" s="914" t="s">
        <v>1</v>
      </c>
      <c r="D5" s="913" t="s">
        <v>3</v>
      </c>
      <c r="E5" s="913" t="s">
        <v>13</v>
      </c>
      <c r="F5" s="915" t="s">
        <v>2</v>
      </c>
      <c r="G5" s="913" t="s">
        <v>4</v>
      </c>
      <c r="H5" s="913" t="s">
        <v>31</v>
      </c>
      <c r="I5" s="779">
        <v>1</v>
      </c>
      <c r="J5" s="779">
        <v>2</v>
      </c>
      <c r="K5" s="779">
        <v>3</v>
      </c>
      <c r="L5" s="737">
        <v>4</v>
      </c>
    </row>
    <row r="6" spans="1:12" ht="45" customHeight="1" x14ac:dyDescent="0.35">
      <c r="A6" s="263">
        <v>1</v>
      </c>
      <c r="B6" s="60" t="s">
        <v>875</v>
      </c>
      <c r="C6" s="391" t="s">
        <v>32</v>
      </c>
      <c r="D6" s="802" t="s">
        <v>33</v>
      </c>
      <c r="E6" s="263" t="s">
        <v>718</v>
      </c>
      <c r="F6" s="385"/>
      <c r="G6" s="385" t="s">
        <v>34</v>
      </c>
      <c r="H6" s="263" t="s">
        <v>35</v>
      </c>
      <c r="I6" s="262" t="s">
        <v>1524</v>
      </c>
      <c r="J6" s="262" t="s">
        <v>1524</v>
      </c>
      <c r="K6" s="262" t="s">
        <v>1524</v>
      </c>
      <c r="L6" s="98"/>
    </row>
    <row r="7" spans="1:12" x14ac:dyDescent="0.35">
      <c r="A7" s="68"/>
      <c r="B7" s="14" t="s">
        <v>876</v>
      </c>
      <c r="C7" s="392" t="s">
        <v>36</v>
      </c>
      <c r="D7" s="388"/>
      <c r="E7" s="263"/>
      <c r="F7" s="16"/>
      <c r="G7" s="385"/>
      <c r="H7" s="263"/>
      <c r="I7" s="21"/>
      <c r="J7" s="21"/>
      <c r="K7" s="21"/>
      <c r="L7" s="21"/>
    </row>
    <row r="8" spans="1:12" x14ac:dyDescent="0.35">
      <c r="A8" s="393"/>
      <c r="B8" s="14"/>
      <c r="C8" s="392" t="s">
        <v>37</v>
      </c>
      <c r="D8" s="388"/>
      <c r="E8" s="388"/>
      <c r="F8" s="18"/>
      <c r="G8" s="388"/>
      <c r="H8" s="20"/>
      <c r="I8" s="21"/>
      <c r="J8" s="21"/>
      <c r="K8" s="21"/>
      <c r="L8" s="21"/>
    </row>
    <row r="9" spans="1:12" x14ac:dyDescent="0.35">
      <c r="A9" s="393"/>
      <c r="B9" s="14"/>
      <c r="C9" s="392" t="s">
        <v>38</v>
      </c>
      <c r="D9" s="388"/>
      <c r="E9" s="388"/>
      <c r="F9" s="18"/>
      <c r="G9" s="388"/>
      <c r="H9" s="20"/>
      <c r="I9" s="21"/>
      <c r="J9" s="21"/>
      <c r="K9" s="21"/>
      <c r="L9" s="21"/>
    </row>
    <row r="10" spans="1:12" x14ac:dyDescent="0.35">
      <c r="A10" s="68"/>
      <c r="B10" s="21"/>
      <c r="C10" s="394" t="s">
        <v>39</v>
      </c>
      <c r="D10" s="20"/>
      <c r="E10" s="20"/>
      <c r="F10" s="23"/>
      <c r="G10" s="32"/>
      <c r="H10" s="20"/>
      <c r="I10" s="21"/>
      <c r="J10" s="21"/>
      <c r="K10" s="21"/>
      <c r="L10" s="21"/>
    </row>
    <row r="11" spans="1:12" x14ac:dyDescent="0.35">
      <c r="A11" s="68"/>
      <c r="B11" s="21"/>
      <c r="C11" s="394" t="s">
        <v>40</v>
      </c>
      <c r="D11" s="20"/>
      <c r="E11" s="20"/>
      <c r="F11" s="23"/>
      <c r="G11" s="21"/>
      <c r="H11" s="20"/>
      <c r="I11" s="21"/>
      <c r="J11" s="21"/>
      <c r="K11" s="21"/>
      <c r="L11" s="21"/>
    </row>
    <row r="12" spans="1:12" x14ac:dyDescent="0.35">
      <c r="A12" s="68"/>
      <c r="B12" s="21"/>
      <c r="C12" s="381" t="s">
        <v>41</v>
      </c>
      <c r="D12" s="20"/>
      <c r="E12" s="20"/>
      <c r="F12" s="23"/>
      <c r="G12" s="32"/>
      <c r="H12" s="20"/>
      <c r="I12" s="21"/>
      <c r="J12" s="21"/>
      <c r="K12" s="21"/>
      <c r="L12" s="21"/>
    </row>
    <row r="13" spans="1:12" x14ac:dyDescent="0.35">
      <c r="A13" s="68"/>
      <c r="B13" s="21"/>
      <c r="C13" s="381" t="s">
        <v>42</v>
      </c>
      <c r="D13" s="20"/>
      <c r="E13" s="20"/>
      <c r="F13" s="23"/>
      <c r="G13" s="32"/>
      <c r="H13" s="20"/>
      <c r="I13" s="21"/>
      <c r="J13" s="21"/>
      <c r="K13" s="21"/>
      <c r="L13" s="21"/>
    </row>
    <row r="14" spans="1:12" x14ac:dyDescent="0.35">
      <c r="A14" s="68"/>
      <c r="B14" s="21"/>
      <c r="C14" s="381" t="s">
        <v>43</v>
      </c>
      <c r="D14" s="20"/>
      <c r="E14" s="20"/>
      <c r="F14" s="23"/>
      <c r="G14" s="32"/>
      <c r="H14" s="20"/>
      <c r="I14" s="21"/>
      <c r="J14" s="21"/>
      <c r="K14" s="21"/>
      <c r="L14" s="21"/>
    </row>
    <row r="15" spans="1:12" x14ac:dyDescent="0.35">
      <c r="A15" s="68"/>
      <c r="B15" s="21"/>
      <c r="C15" s="381" t="s">
        <v>44</v>
      </c>
      <c r="D15" s="20"/>
      <c r="E15" s="20"/>
      <c r="F15" s="23"/>
      <c r="G15" s="32"/>
      <c r="H15" s="20"/>
      <c r="I15" s="21"/>
      <c r="J15" s="21"/>
      <c r="K15" s="21"/>
      <c r="L15" s="21"/>
    </row>
    <row r="16" spans="1:12" x14ac:dyDescent="0.35">
      <c r="A16" s="68"/>
      <c r="B16" s="21"/>
      <c r="C16" s="381" t="s">
        <v>568</v>
      </c>
      <c r="D16" s="20"/>
      <c r="E16" s="20"/>
      <c r="F16" s="23"/>
      <c r="G16" s="32"/>
      <c r="H16" s="20"/>
      <c r="I16" s="21"/>
      <c r="J16" s="21"/>
      <c r="K16" s="21"/>
      <c r="L16" s="21"/>
    </row>
    <row r="17" spans="1:12" x14ac:dyDescent="0.35">
      <c r="A17" s="265"/>
      <c r="B17" s="26"/>
      <c r="C17" s="395"/>
      <c r="D17" s="265"/>
      <c r="E17" s="265"/>
      <c r="F17" s="386"/>
      <c r="G17" s="386"/>
      <c r="H17" s="265"/>
      <c r="I17" s="92"/>
      <c r="J17" s="92"/>
      <c r="K17" s="92"/>
      <c r="L17" s="92"/>
    </row>
    <row r="18" spans="1:12" x14ac:dyDescent="0.35">
      <c r="A18" s="262">
        <v>2</v>
      </c>
      <c r="B18" s="28" t="s">
        <v>760</v>
      </c>
      <c r="C18" s="396" t="s">
        <v>761</v>
      </c>
      <c r="D18" s="262" t="s">
        <v>762</v>
      </c>
      <c r="E18" s="262" t="s">
        <v>718</v>
      </c>
      <c r="F18" s="384"/>
      <c r="G18" s="384" t="s">
        <v>34</v>
      </c>
      <c r="H18" s="555" t="s">
        <v>763</v>
      </c>
      <c r="I18" s="51" t="s">
        <v>1524</v>
      </c>
      <c r="J18" s="51" t="s">
        <v>1524</v>
      </c>
      <c r="K18" s="51" t="s">
        <v>1524</v>
      </c>
      <c r="L18" s="21"/>
    </row>
    <row r="19" spans="1:12" x14ac:dyDescent="0.35">
      <c r="A19" s="263"/>
      <c r="B19" s="226"/>
      <c r="C19" s="381" t="s">
        <v>764</v>
      </c>
      <c r="D19" s="263"/>
      <c r="E19" s="263"/>
      <c r="F19" s="385"/>
      <c r="G19" s="385"/>
      <c r="H19" s="263"/>
      <c r="I19" s="21"/>
      <c r="J19" s="21"/>
      <c r="K19" s="21"/>
      <c r="L19" s="21"/>
    </row>
    <row r="20" spans="1:12" x14ac:dyDescent="0.35">
      <c r="A20" s="265"/>
      <c r="B20" s="26"/>
      <c r="C20" s="395"/>
      <c r="D20" s="265"/>
      <c r="E20" s="265"/>
      <c r="F20" s="386"/>
      <c r="G20" s="386"/>
      <c r="H20" s="265"/>
      <c r="I20" s="92"/>
      <c r="J20" s="92"/>
      <c r="K20" s="92"/>
      <c r="L20" s="92"/>
    </row>
    <row r="21" spans="1:12" x14ac:dyDescent="0.35">
      <c r="A21" s="262">
        <v>3</v>
      </c>
      <c r="B21" s="28" t="s">
        <v>45</v>
      </c>
      <c r="C21" s="396" t="s">
        <v>46</v>
      </c>
      <c r="D21" s="262" t="s">
        <v>47</v>
      </c>
      <c r="E21" s="262" t="s">
        <v>742</v>
      </c>
      <c r="F21" s="384"/>
      <c r="G21" s="384" t="s">
        <v>34</v>
      </c>
      <c r="H21" s="262" t="s">
        <v>35</v>
      </c>
      <c r="I21" s="51" t="s">
        <v>1524</v>
      </c>
      <c r="J21" s="51" t="s">
        <v>1524</v>
      </c>
      <c r="K21" s="51" t="s">
        <v>1524</v>
      </c>
      <c r="L21" s="98"/>
    </row>
    <row r="22" spans="1:12" x14ac:dyDescent="0.35">
      <c r="A22" s="68"/>
      <c r="B22" s="30" t="s">
        <v>48</v>
      </c>
      <c r="C22" s="397"/>
      <c r="D22" s="31"/>
      <c r="E22" s="20"/>
      <c r="F22" s="32"/>
      <c r="G22" s="78"/>
      <c r="H22" s="31"/>
      <c r="I22" s="21"/>
      <c r="J22" s="21"/>
      <c r="K22" s="21"/>
      <c r="L22" s="21"/>
    </row>
    <row r="23" spans="1:12" x14ac:dyDescent="0.35">
      <c r="A23" s="70"/>
      <c r="B23" s="34"/>
      <c r="C23" s="398"/>
      <c r="D23" s="35"/>
      <c r="E23" s="105"/>
      <c r="F23" s="36"/>
      <c r="G23" s="81"/>
      <c r="H23" s="37"/>
      <c r="I23" s="92"/>
      <c r="J23" s="92"/>
      <c r="K23" s="92"/>
      <c r="L23" s="92"/>
    </row>
    <row r="24" spans="1:12" x14ac:dyDescent="0.35">
      <c r="A24" s="73">
        <v>4</v>
      </c>
      <c r="B24" s="98" t="s">
        <v>49</v>
      </c>
      <c r="C24" s="396" t="s">
        <v>50</v>
      </c>
      <c r="D24" s="51" t="s">
        <v>51</v>
      </c>
      <c r="E24" s="262" t="s">
        <v>717</v>
      </c>
      <c r="F24" s="109"/>
      <c r="G24" s="51" t="s">
        <v>34</v>
      </c>
      <c r="H24" s="51" t="s">
        <v>765</v>
      </c>
      <c r="I24" s="51" t="s">
        <v>1524</v>
      </c>
      <c r="J24" s="51" t="s">
        <v>1524</v>
      </c>
      <c r="K24" s="51" t="s">
        <v>1524</v>
      </c>
      <c r="L24" s="98"/>
    </row>
    <row r="25" spans="1:12" x14ac:dyDescent="0.35">
      <c r="A25" s="916"/>
      <c r="B25" s="92" t="s">
        <v>52</v>
      </c>
      <c r="C25" s="395"/>
      <c r="D25" s="105"/>
      <c r="E25" s="91"/>
      <c r="F25" s="124"/>
      <c r="G25" s="917"/>
      <c r="H25" s="978" t="s">
        <v>766</v>
      </c>
      <c r="I25" s="92"/>
      <c r="J25" s="92"/>
      <c r="K25" s="92"/>
      <c r="L25" s="92"/>
    </row>
    <row r="26" spans="1:12" ht="21.95" customHeight="1" x14ac:dyDescent="0.35">
      <c r="A26" s="913" t="s">
        <v>0</v>
      </c>
      <c r="B26" s="913" t="s">
        <v>5</v>
      </c>
      <c r="C26" s="914" t="s">
        <v>1</v>
      </c>
      <c r="D26" s="913" t="s">
        <v>3</v>
      </c>
      <c r="E26" s="913" t="s">
        <v>13</v>
      </c>
      <c r="F26" s="915" t="s">
        <v>2</v>
      </c>
      <c r="G26" s="913" t="s">
        <v>4</v>
      </c>
      <c r="H26" s="913" t="s">
        <v>31</v>
      </c>
      <c r="I26" s="909">
        <v>1</v>
      </c>
      <c r="J26" s="909">
        <v>2</v>
      </c>
      <c r="K26" s="909">
        <v>3</v>
      </c>
      <c r="L26" s="737">
        <v>4</v>
      </c>
    </row>
    <row r="27" spans="1:12" x14ac:dyDescent="0.35">
      <c r="A27" s="61">
        <v>5</v>
      </c>
      <c r="B27" s="47" t="s">
        <v>767</v>
      </c>
      <c r="C27" s="506" t="s">
        <v>768</v>
      </c>
      <c r="D27" s="51" t="s">
        <v>769</v>
      </c>
      <c r="E27" s="262" t="s">
        <v>717</v>
      </c>
      <c r="F27" s="48"/>
      <c r="G27" s="66" t="s">
        <v>34</v>
      </c>
      <c r="H27" s="51" t="s">
        <v>765</v>
      </c>
      <c r="I27" s="51" t="s">
        <v>1524</v>
      </c>
      <c r="J27" s="51" t="s">
        <v>1524</v>
      </c>
      <c r="K27" s="51" t="s">
        <v>1524</v>
      </c>
      <c r="L27" s="98"/>
    </row>
    <row r="28" spans="1:12" x14ac:dyDescent="0.35">
      <c r="A28" s="62"/>
      <c r="B28" s="42" t="s">
        <v>770</v>
      </c>
      <c r="C28" s="69" t="s">
        <v>771</v>
      </c>
      <c r="D28" s="43"/>
      <c r="E28" s="67"/>
      <c r="F28" s="44"/>
      <c r="G28" s="43"/>
      <c r="H28" s="45"/>
      <c r="I28" s="21"/>
      <c r="J28" s="21"/>
      <c r="K28" s="21"/>
      <c r="L28" s="21"/>
    </row>
    <row r="29" spans="1:12" x14ac:dyDescent="0.35">
      <c r="A29" s="62"/>
      <c r="B29" s="42"/>
      <c r="C29" s="69" t="s">
        <v>772</v>
      </c>
      <c r="D29" s="43"/>
      <c r="E29" s="67"/>
      <c r="F29" s="44"/>
      <c r="G29" s="43"/>
      <c r="H29" s="45"/>
      <c r="I29" s="21"/>
      <c r="J29" s="21"/>
      <c r="K29" s="21"/>
      <c r="L29" s="21"/>
    </row>
    <row r="30" spans="1:12" x14ac:dyDescent="0.35">
      <c r="A30" s="62"/>
      <c r="B30" s="42"/>
      <c r="C30" s="69" t="s">
        <v>773</v>
      </c>
      <c r="D30" s="43"/>
      <c r="E30" s="67"/>
      <c r="F30" s="44"/>
      <c r="G30" s="43"/>
      <c r="H30" s="45"/>
      <c r="I30" s="21"/>
      <c r="J30" s="21"/>
      <c r="K30" s="21"/>
      <c r="L30" s="21"/>
    </row>
    <row r="31" spans="1:12" x14ac:dyDescent="0.35">
      <c r="A31" s="93"/>
      <c r="B31" s="53"/>
      <c r="C31" s="400"/>
      <c r="D31" s="401"/>
      <c r="E31" s="91"/>
      <c r="F31" s="54"/>
      <c r="G31" s="401"/>
      <c r="H31" s="221"/>
      <c r="I31" s="92"/>
      <c r="J31" s="92"/>
      <c r="K31" s="92"/>
      <c r="L31" s="92"/>
    </row>
    <row r="32" spans="1:12" x14ac:dyDescent="0.35">
      <c r="A32" s="61">
        <v>6</v>
      </c>
      <c r="B32" s="47" t="s">
        <v>774</v>
      </c>
      <c r="C32" s="506" t="s">
        <v>775</v>
      </c>
      <c r="D32" s="48" t="s">
        <v>776</v>
      </c>
      <c r="E32" s="507" t="s">
        <v>718</v>
      </c>
      <c r="F32" s="48"/>
      <c r="G32" s="183" t="s">
        <v>54</v>
      </c>
      <c r="H32" s="66" t="s">
        <v>765</v>
      </c>
      <c r="I32" s="51" t="s">
        <v>1524</v>
      </c>
      <c r="J32" s="51" t="s">
        <v>1524</v>
      </c>
      <c r="K32" s="51" t="s">
        <v>1524</v>
      </c>
      <c r="L32" s="98"/>
    </row>
    <row r="33" spans="1:12" x14ac:dyDescent="0.35">
      <c r="A33" s="62"/>
      <c r="B33" s="42" t="s">
        <v>777</v>
      </c>
      <c r="C33" s="69" t="s">
        <v>778</v>
      </c>
      <c r="D33" s="44" t="s">
        <v>779</v>
      </c>
      <c r="E33" s="67"/>
      <c r="F33" s="42"/>
      <c r="G33" s="43"/>
      <c r="H33" s="144" t="s">
        <v>780</v>
      </c>
      <c r="I33" s="21"/>
      <c r="J33" s="21"/>
      <c r="K33" s="21"/>
      <c r="L33" s="21"/>
    </row>
    <row r="34" spans="1:12" x14ac:dyDescent="0.35">
      <c r="A34" s="62"/>
      <c r="B34" s="42"/>
      <c r="C34" s="69" t="s">
        <v>781</v>
      </c>
      <c r="D34" s="44" t="s">
        <v>782</v>
      </c>
      <c r="E34" s="67"/>
      <c r="F34" s="42"/>
      <c r="G34" s="43"/>
      <c r="H34" s="508" t="s">
        <v>783</v>
      </c>
      <c r="I34" s="21"/>
      <c r="J34" s="21"/>
      <c r="K34" s="21"/>
      <c r="L34" s="21"/>
    </row>
    <row r="35" spans="1:12" x14ac:dyDescent="0.35">
      <c r="A35" s="62"/>
      <c r="B35" s="42"/>
      <c r="C35" s="69" t="s">
        <v>784</v>
      </c>
      <c r="D35" s="44"/>
      <c r="E35" s="67"/>
      <c r="F35" s="42"/>
      <c r="G35" s="43"/>
      <c r="H35" s="508" t="s">
        <v>898</v>
      </c>
      <c r="I35" s="21"/>
      <c r="J35" s="21"/>
      <c r="K35" s="21"/>
      <c r="L35" s="21"/>
    </row>
    <row r="36" spans="1:12" x14ac:dyDescent="0.35">
      <c r="A36" s="62"/>
      <c r="B36" s="42"/>
      <c r="C36" s="69" t="s">
        <v>786</v>
      </c>
      <c r="D36" s="44"/>
      <c r="E36" s="67"/>
      <c r="F36" s="42"/>
      <c r="G36" s="43"/>
      <c r="H36" s="20" t="s">
        <v>899</v>
      </c>
      <c r="I36" s="21"/>
      <c r="J36" s="21"/>
      <c r="K36" s="21"/>
      <c r="L36" s="21"/>
    </row>
    <row r="37" spans="1:12" x14ac:dyDescent="0.35">
      <c r="A37" s="62"/>
      <c r="B37" s="42"/>
      <c r="C37" s="69" t="s">
        <v>1564</v>
      </c>
      <c r="D37" s="44" t="s">
        <v>48</v>
      </c>
      <c r="E37" s="42" t="s">
        <v>718</v>
      </c>
      <c r="F37" s="40"/>
      <c r="G37" s="399" t="s">
        <v>34</v>
      </c>
      <c r="H37" s="43" t="s">
        <v>765</v>
      </c>
      <c r="I37" s="21"/>
      <c r="J37" s="21"/>
      <c r="K37" s="21"/>
      <c r="L37" s="21"/>
    </row>
    <row r="38" spans="1:12" x14ac:dyDescent="0.35">
      <c r="A38" s="62"/>
      <c r="B38" s="42"/>
      <c r="C38" s="69" t="s">
        <v>1565</v>
      </c>
      <c r="D38" s="44" t="s">
        <v>790</v>
      </c>
      <c r="E38" s="67"/>
      <c r="F38" s="42"/>
      <c r="G38" s="43"/>
      <c r="H38" s="67"/>
      <c r="I38" s="21"/>
      <c r="J38" s="21"/>
      <c r="K38" s="21"/>
      <c r="L38" s="21"/>
    </row>
    <row r="39" spans="1:12" x14ac:dyDescent="0.35">
      <c r="A39" s="62"/>
      <c r="B39" s="42"/>
      <c r="C39" s="69" t="s">
        <v>1566</v>
      </c>
      <c r="D39" s="44"/>
      <c r="E39" s="67"/>
      <c r="F39" s="42"/>
      <c r="G39" s="43"/>
      <c r="H39" s="67"/>
      <c r="I39" s="21"/>
      <c r="J39" s="21"/>
      <c r="K39" s="21"/>
      <c r="L39" s="21"/>
    </row>
    <row r="40" spans="1:12" x14ac:dyDescent="0.35">
      <c r="A40" s="62"/>
      <c r="B40" s="42"/>
      <c r="C40" s="69" t="s">
        <v>791</v>
      </c>
      <c r="D40" s="44" t="s">
        <v>792</v>
      </c>
      <c r="E40" s="42" t="s">
        <v>718</v>
      </c>
      <c r="F40" s="42"/>
      <c r="G40" s="43" t="s">
        <v>54</v>
      </c>
      <c r="H40" s="43" t="s">
        <v>765</v>
      </c>
      <c r="I40" s="21"/>
      <c r="J40" s="21"/>
      <c r="K40" s="21"/>
      <c r="L40" s="21"/>
    </row>
    <row r="41" spans="1:12" x14ac:dyDescent="0.35">
      <c r="A41" s="62"/>
      <c r="B41" s="42"/>
      <c r="C41" s="69" t="s">
        <v>793</v>
      </c>
      <c r="D41" s="44"/>
      <c r="E41" s="67"/>
      <c r="F41" s="42"/>
      <c r="G41" s="43"/>
      <c r="H41" s="43"/>
      <c r="I41" s="21"/>
      <c r="J41" s="21"/>
      <c r="K41" s="21"/>
      <c r="L41" s="21"/>
    </row>
    <row r="42" spans="1:12" x14ac:dyDescent="0.35">
      <c r="A42" s="62"/>
      <c r="B42" s="42"/>
      <c r="C42" s="69" t="s">
        <v>794</v>
      </c>
      <c r="D42" s="44"/>
      <c r="E42" s="67"/>
      <c r="F42" s="42"/>
      <c r="G42" s="43"/>
      <c r="H42" s="67"/>
      <c r="I42" s="21"/>
      <c r="J42" s="21"/>
      <c r="K42" s="21"/>
      <c r="L42" s="21"/>
    </row>
    <row r="43" spans="1:12" x14ac:dyDescent="0.35">
      <c r="A43" s="62"/>
      <c r="B43" s="42"/>
      <c r="C43" s="510" t="s">
        <v>795</v>
      </c>
      <c r="D43" s="44"/>
      <c r="E43" s="556" t="s">
        <v>718</v>
      </c>
      <c r="F43" s="44"/>
      <c r="G43" s="43" t="s">
        <v>54</v>
      </c>
      <c r="H43" s="67" t="s">
        <v>765</v>
      </c>
      <c r="I43" s="21"/>
      <c r="J43" s="21"/>
      <c r="K43" s="21"/>
      <c r="L43" s="21"/>
    </row>
    <row r="44" spans="1:12" x14ac:dyDescent="0.35">
      <c r="A44" s="62"/>
      <c r="B44" s="42"/>
      <c r="C44" s="510" t="s">
        <v>796</v>
      </c>
      <c r="D44" s="44"/>
      <c r="E44" s="511"/>
      <c r="F44" s="511"/>
      <c r="G44" s="511"/>
      <c r="H44" s="144" t="s">
        <v>780</v>
      </c>
      <c r="I44" s="21"/>
      <c r="J44" s="21"/>
      <c r="K44" s="21"/>
      <c r="L44" s="21"/>
    </row>
    <row r="45" spans="1:12" x14ac:dyDescent="0.35">
      <c r="A45" s="62"/>
      <c r="B45" s="42"/>
      <c r="C45" s="510" t="s">
        <v>797</v>
      </c>
      <c r="D45" s="44"/>
      <c r="E45" s="21"/>
      <c r="F45" s="21"/>
      <c r="G45" s="21"/>
      <c r="H45" s="21" t="s">
        <v>783</v>
      </c>
      <c r="I45" s="21"/>
      <c r="J45" s="21"/>
      <c r="K45" s="21"/>
      <c r="L45" s="21"/>
    </row>
    <row r="46" spans="1:12" x14ac:dyDescent="0.35">
      <c r="A46" s="62"/>
      <c r="B46" s="42"/>
      <c r="C46" s="510" t="s">
        <v>798</v>
      </c>
      <c r="D46" s="44"/>
      <c r="E46" s="21"/>
      <c r="F46" s="21"/>
      <c r="G46" s="21"/>
      <c r="H46" s="21" t="s">
        <v>785</v>
      </c>
      <c r="I46" s="21"/>
      <c r="J46" s="21"/>
      <c r="K46" s="21"/>
      <c r="L46" s="21"/>
    </row>
    <row r="47" spans="1:12" x14ac:dyDescent="0.35">
      <c r="A47" s="62"/>
      <c r="B47" s="42"/>
      <c r="C47" s="510" t="s">
        <v>799</v>
      </c>
      <c r="D47" s="44"/>
      <c r="E47" s="21"/>
      <c r="F47" s="21"/>
      <c r="G47" s="21"/>
      <c r="H47" s="21" t="s">
        <v>787</v>
      </c>
      <c r="I47" s="21"/>
      <c r="J47" s="21"/>
      <c r="K47" s="21"/>
      <c r="L47" s="21"/>
    </row>
    <row r="48" spans="1:12" x14ac:dyDescent="0.35">
      <c r="A48" s="62"/>
      <c r="B48" s="42"/>
      <c r="C48" s="510" t="s">
        <v>800</v>
      </c>
      <c r="D48" s="44"/>
      <c r="E48" s="21"/>
      <c r="F48" s="21"/>
      <c r="G48" s="21"/>
      <c r="H48" s="803" t="s">
        <v>788</v>
      </c>
      <c r="I48" s="21"/>
      <c r="J48" s="21"/>
      <c r="K48" s="21"/>
      <c r="L48" s="21"/>
    </row>
    <row r="49" spans="1:12" x14ac:dyDescent="0.35">
      <c r="A49" s="62"/>
      <c r="B49" s="42"/>
      <c r="C49" s="510" t="s">
        <v>801</v>
      </c>
      <c r="D49" s="44"/>
      <c r="E49" s="21"/>
      <c r="F49" s="21"/>
      <c r="G49" s="21"/>
      <c r="H49" s="42" t="s">
        <v>789</v>
      </c>
      <c r="I49" s="21"/>
      <c r="J49" s="21"/>
      <c r="K49" s="21"/>
      <c r="L49" s="21"/>
    </row>
    <row r="50" spans="1:12" x14ac:dyDescent="0.35">
      <c r="A50" s="62"/>
      <c r="B50" s="42"/>
      <c r="C50" s="69"/>
      <c r="D50" s="44"/>
      <c r="E50" s="67"/>
      <c r="F50" s="42"/>
      <c r="G50" s="43"/>
      <c r="H50" s="67"/>
      <c r="I50" s="21"/>
      <c r="J50" s="21"/>
      <c r="K50" s="21"/>
      <c r="L50" s="21"/>
    </row>
    <row r="51" spans="1:12" x14ac:dyDescent="0.35">
      <c r="A51" s="136"/>
      <c r="B51" s="99"/>
      <c r="C51" s="936"/>
      <c r="D51" s="937"/>
      <c r="E51" s="158"/>
      <c r="F51" s="99"/>
      <c r="G51" s="938"/>
      <c r="H51" s="158"/>
      <c r="I51" s="154"/>
      <c r="J51" s="154"/>
      <c r="K51" s="154"/>
      <c r="L51" s="154"/>
    </row>
    <row r="52" spans="1:12" ht="21.95" customHeight="1" x14ac:dyDescent="0.35">
      <c r="A52" s="913" t="s">
        <v>0</v>
      </c>
      <c r="B52" s="913" t="s">
        <v>5</v>
      </c>
      <c r="C52" s="914" t="s">
        <v>1</v>
      </c>
      <c r="D52" s="913" t="s">
        <v>3</v>
      </c>
      <c r="E52" s="913" t="s">
        <v>13</v>
      </c>
      <c r="F52" s="915" t="s">
        <v>2</v>
      </c>
      <c r="G52" s="913" t="s">
        <v>4</v>
      </c>
      <c r="H52" s="913" t="s">
        <v>31</v>
      </c>
      <c r="I52" s="909">
        <v>1</v>
      </c>
      <c r="J52" s="909">
        <v>2</v>
      </c>
      <c r="K52" s="909">
        <v>3</v>
      </c>
      <c r="L52" s="737">
        <v>4</v>
      </c>
    </row>
    <row r="53" spans="1:12" x14ac:dyDescent="0.35">
      <c r="A53" s="73">
        <v>7</v>
      </c>
      <c r="B53" s="65" t="s">
        <v>802</v>
      </c>
      <c r="C53" s="939" t="s">
        <v>55</v>
      </c>
      <c r="D53" s="183" t="s">
        <v>56</v>
      </c>
      <c r="E53" s="66" t="s">
        <v>803</v>
      </c>
      <c r="F53" s="49"/>
      <c r="G53" s="940" t="s">
        <v>54</v>
      </c>
      <c r="H53" s="941" t="s">
        <v>780</v>
      </c>
      <c r="I53" s="51" t="s">
        <v>1524</v>
      </c>
      <c r="J53" s="51"/>
      <c r="K53" s="51" t="s">
        <v>1524</v>
      </c>
      <c r="L53" s="98"/>
    </row>
    <row r="54" spans="1:12" x14ac:dyDescent="0.35">
      <c r="A54" s="68"/>
      <c r="B54" s="42" t="s">
        <v>804</v>
      </c>
      <c r="C54" s="69" t="s">
        <v>57</v>
      </c>
      <c r="D54" s="43" t="s">
        <v>58</v>
      </c>
      <c r="E54" s="67"/>
      <c r="F54" s="44"/>
      <c r="G54" s="43"/>
      <c r="H54" s="424"/>
      <c r="I54" s="21"/>
      <c r="J54" s="21"/>
      <c r="K54" s="21"/>
      <c r="L54" s="21"/>
    </row>
    <row r="55" spans="1:12" x14ac:dyDescent="0.35">
      <c r="A55" s="68"/>
      <c r="B55" s="42"/>
      <c r="C55" s="69" t="s">
        <v>59</v>
      </c>
      <c r="D55" s="43" t="s">
        <v>59</v>
      </c>
      <c r="E55" s="67"/>
      <c r="F55" s="44"/>
      <c r="G55" s="43"/>
      <c r="H55" s="45"/>
      <c r="I55" s="21"/>
      <c r="J55" s="21"/>
      <c r="K55" s="21"/>
      <c r="L55" s="21"/>
    </row>
    <row r="56" spans="1:12" x14ac:dyDescent="0.35">
      <c r="A56" s="68"/>
      <c r="B56" s="42"/>
      <c r="C56" s="69" t="s">
        <v>60</v>
      </c>
      <c r="D56" s="44"/>
      <c r="E56" s="67"/>
      <c r="F56" s="67"/>
      <c r="G56" s="42"/>
      <c r="H56" s="42"/>
      <c r="I56" s="21"/>
      <c r="J56" s="21"/>
      <c r="K56" s="21"/>
      <c r="L56" s="21"/>
    </row>
    <row r="57" spans="1:12" x14ac:dyDescent="0.35">
      <c r="A57" s="68"/>
      <c r="B57" s="42"/>
      <c r="C57" s="69" t="s">
        <v>61</v>
      </c>
      <c r="D57" s="44"/>
      <c r="E57" s="67"/>
      <c r="F57" s="67"/>
      <c r="G57" s="42"/>
      <c r="H57" s="42"/>
      <c r="I57" s="21"/>
      <c r="J57" s="21"/>
      <c r="K57" s="21"/>
      <c r="L57" s="21"/>
    </row>
    <row r="58" spans="1:12" x14ac:dyDescent="0.35">
      <c r="A58" s="68"/>
      <c r="B58" s="42"/>
      <c r="C58" s="69" t="s">
        <v>62</v>
      </c>
      <c r="D58" s="44"/>
      <c r="E58" s="67"/>
      <c r="F58" s="42"/>
      <c r="G58" s="43"/>
      <c r="H58" s="42"/>
      <c r="I58" s="21"/>
      <c r="J58" s="21"/>
      <c r="K58" s="21"/>
      <c r="L58" s="21"/>
    </row>
    <row r="59" spans="1:12" x14ac:dyDescent="0.35">
      <c r="A59" s="70"/>
      <c r="B59" s="53"/>
      <c r="C59" s="400"/>
      <c r="D59" s="54"/>
      <c r="E59" s="91"/>
      <c r="F59" s="53"/>
      <c r="G59" s="401"/>
      <c r="H59" s="53"/>
      <c r="I59" s="92"/>
      <c r="J59" s="92"/>
      <c r="K59" s="92"/>
      <c r="L59" s="92"/>
    </row>
    <row r="60" spans="1:12" x14ac:dyDescent="0.35">
      <c r="A60" s="73">
        <v>8</v>
      </c>
      <c r="B60" s="57" t="s">
        <v>805</v>
      </c>
      <c r="C60" s="402" t="s">
        <v>63</v>
      </c>
      <c r="D60" s="31" t="s">
        <v>64</v>
      </c>
      <c r="E60" s="51" t="s">
        <v>803</v>
      </c>
      <c r="F60" s="109"/>
      <c r="G60" s="75" t="s">
        <v>54</v>
      </c>
      <c r="H60" s="58" t="s">
        <v>806</v>
      </c>
      <c r="I60" s="51" t="s">
        <v>1524</v>
      </c>
      <c r="J60" s="51"/>
      <c r="K60" s="51" t="s">
        <v>1524</v>
      </c>
      <c r="L60" s="21"/>
    </row>
    <row r="61" spans="1:12" x14ac:dyDescent="0.35">
      <c r="A61" s="68"/>
      <c r="B61" s="195" t="s">
        <v>807</v>
      </c>
      <c r="C61" s="403" t="s">
        <v>65</v>
      </c>
      <c r="D61" s="31" t="s">
        <v>66</v>
      </c>
      <c r="E61" s="20"/>
      <c r="F61" s="59"/>
      <c r="G61" s="77"/>
      <c r="H61" s="942" t="s">
        <v>808</v>
      </c>
      <c r="I61" s="21"/>
      <c r="J61" s="21"/>
      <c r="K61" s="21"/>
      <c r="L61" s="21"/>
    </row>
    <row r="62" spans="1:12" x14ac:dyDescent="0.35">
      <c r="A62" s="21"/>
      <c r="B62" s="21"/>
      <c r="C62" s="403" t="s">
        <v>67</v>
      </c>
      <c r="D62" s="31" t="s">
        <v>68</v>
      </c>
      <c r="E62" s="20"/>
      <c r="F62" s="59"/>
      <c r="G62" s="77"/>
      <c r="H62" s="45"/>
      <c r="I62" s="21"/>
      <c r="J62" s="21"/>
      <c r="K62" s="21"/>
      <c r="L62" s="21"/>
    </row>
    <row r="63" spans="1:12" x14ac:dyDescent="0.35">
      <c r="A63" s="21"/>
      <c r="B63" s="21"/>
      <c r="C63" s="397" t="s">
        <v>69</v>
      </c>
      <c r="D63" s="31" t="s">
        <v>70</v>
      </c>
      <c r="E63" s="20"/>
      <c r="F63" s="20"/>
      <c r="G63" s="21"/>
      <c r="H63" s="21"/>
      <c r="I63" s="21"/>
      <c r="J63" s="21"/>
      <c r="K63" s="21"/>
      <c r="L63" s="21"/>
    </row>
    <row r="64" spans="1:12" x14ac:dyDescent="0.35">
      <c r="A64" s="21"/>
      <c r="B64" s="21"/>
      <c r="C64" s="397" t="s">
        <v>71</v>
      </c>
      <c r="D64" s="31" t="s">
        <v>72</v>
      </c>
      <c r="E64" s="20"/>
      <c r="F64" s="20"/>
      <c r="G64" s="78"/>
      <c r="H64" s="31"/>
      <c r="I64" s="21"/>
      <c r="J64" s="21"/>
      <c r="K64" s="21"/>
      <c r="L64" s="21"/>
    </row>
    <row r="65" spans="1:12" x14ac:dyDescent="0.35">
      <c r="A65" s="21"/>
      <c r="B65" s="21"/>
      <c r="C65" s="397" t="s">
        <v>73</v>
      </c>
      <c r="D65" s="31" t="s">
        <v>74</v>
      </c>
      <c r="E65" s="20"/>
      <c r="F65" s="20"/>
      <c r="G65" s="78"/>
      <c r="H65" s="31"/>
      <c r="I65" s="21"/>
      <c r="J65" s="21"/>
      <c r="K65" s="21"/>
      <c r="L65" s="21"/>
    </row>
    <row r="66" spans="1:12" x14ac:dyDescent="0.35">
      <c r="A66" s="92"/>
      <c r="B66" s="92"/>
      <c r="C66" s="398"/>
      <c r="D66" s="35"/>
      <c r="E66" s="105"/>
      <c r="F66" s="105"/>
      <c r="G66" s="513"/>
      <c r="H66" s="35"/>
      <c r="I66" s="92"/>
      <c r="J66" s="92"/>
      <c r="K66" s="92"/>
      <c r="L66" s="92"/>
    </row>
    <row r="67" spans="1:12" ht="105" customHeight="1" x14ac:dyDescent="0.35">
      <c r="A67" s="243">
        <v>9</v>
      </c>
      <c r="B67" s="271" t="s">
        <v>552</v>
      </c>
      <c r="C67" s="271" t="s">
        <v>553</v>
      </c>
      <c r="D67" s="270" t="s">
        <v>554</v>
      </c>
      <c r="E67" s="270" t="s">
        <v>719</v>
      </c>
      <c r="F67" s="272"/>
      <c r="G67" s="270" t="s">
        <v>34</v>
      </c>
      <c r="H67" s="491" t="s">
        <v>809</v>
      </c>
      <c r="I67" s="262" t="s">
        <v>1524</v>
      </c>
      <c r="J67" s="262" t="s">
        <v>1524</v>
      </c>
      <c r="K67" s="262" t="s">
        <v>1524</v>
      </c>
      <c r="L67" s="379"/>
    </row>
    <row r="68" spans="1:12" ht="96" customHeight="1" x14ac:dyDescent="0.35">
      <c r="A68" s="243">
        <v>10</v>
      </c>
      <c r="B68" s="271" t="s">
        <v>555</v>
      </c>
      <c r="C68" s="271" t="s">
        <v>556</v>
      </c>
      <c r="D68" s="270" t="s">
        <v>570</v>
      </c>
      <c r="E68" s="270" t="s">
        <v>719</v>
      </c>
      <c r="F68" s="272"/>
      <c r="G68" s="270" t="s">
        <v>34</v>
      </c>
      <c r="H68" s="491" t="s">
        <v>809</v>
      </c>
      <c r="I68" s="174" t="s">
        <v>1524</v>
      </c>
      <c r="J68" s="174" t="s">
        <v>1524</v>
      </c>
      <c r="K68" s="174" t="s">
        <v>1524</v>
      </c>
      <c r="L68" s="379"/>
    </row>
    <row r="69" spans="1:12" x14ac:dyDescent="0.35">
      <c r="A69" s="17"/>
      <c r="B69" s="512"/>
      <c r="C69" s="512"/>
      <c r="D69" s="390"/>
      <c r="E69" s="390"/>
      <c r="F69" s="201"/>
      <c r="G69" s="390"/>
      <c r="H69" s="390"/>
    </row>
    <row r="70" spans="1:12" x14ac:dyDescent="0.35">
      <c r="A70" s="17"/>
      <c r="B70" s="512"/>
      <c r="C70" s="512"/>
      <c r="D70" s="390"/>
      <c r="E70" s="390"/>
      <c r="F70" s="201"/>
      <c r="G70" s="390"/>
      <c r="H70" s="390"/>
    </row>
    <row r="71" spans="1:12" ht="20.85" customHeight="1" x14ac:dyDescent="0.35">
      <c r="A71" s="1125" t="s">
        <v>716</v>
      </c>
      <c r="B71" s="1125"/>
      <c r="C71" s="1125"/>
      <c r="D71" s="1125"/>
      <c r="E71" s="1125"/>
      <c r="F71" s="1125"/>
      <c r="G71" s="1125"/>
      <c r="H71" s="1125"/>
    </row>
    <row r="72" spans="1:12" ht="20.85" customHeight="1" x14ac:dyDescent="0.35">
      <c r="A72" s="1125" t="s">
        <v>30</v>
      </c>
      <c r="B72" s="1125"/>
      <c r="C72" s="1125"/>
      <c r="D72" s="1125"/>
      <c r="E72" s="1125"/>
      <c r="F72" s="1125"/>
      <c r="G72" s="1125"/>
      <c r="H72" s="1125"/>
    </row>
    <row r="73" spans="1:12" ht="20.85" customHeight="1" x14ac:dyDescent="0.35">
      <c r="A73" s="1121" t="s">
        <v>162</v>
      </c>
      <c r="B73" s="1121"/>
      <c r="C73" s="1121"/>
      <c r="D73" s="1121"/>
      <c r="E73" s="1121"/>
      <c r="F73" s="1121"/>
      <c r="G73" s="1121"/>
      <c r="H73" s="1121"/>
    </row>
    <row r="74" spans="1:12" ht="28.35" customHeight="1" x14ac:dyDescent="0.35">
      <c r="A74" s="1122" t="s">
        <v>572</v>
      </c>
      <c r="B74" s="1122"/>
      <c r="C74" s="1122"/>
      <c r="D74" s="1122"/>
      <c r="E74" s="1122"/>
      <c r="F74" s="1122"/>
      <c r="G74" s="1122"/>
      <c r="H74" s="1122"/>
    </row>
    <row r="75" spans="1:12" s="804" customFormat="1" ht="20.85" customHeight="1" x14ac:dyDescent="0.3">
      <c r="A75" s="170" t="s">
        <v>0</v>
      </c>
      <c r="B75" s="170" t="s">
        <v>5</v>
      </c>
      <c r="C75" s="170" t="s">
        <v>1</v>
      </c>
      <c r="D75" s="170" t="s">
        <v>3</v>
      </c>
      <c r="E75" s="170" t="s">
        <v>13</v>
      </c>
      <c r="F75" s="818" t="s">
        <v>2</v>
      </c>
      <c r="G75" s="170" t="s">
        <v>4</v>
      </c>
      <c r="H75" s="170" t="s">
        <v>31</v>
      </c>
      <c r="I75" s="779">
        <v>1</v>
      </c>
      <c r="J75" s="779">
        <v>2</v>
      </c>
      <c r="K75" s="779">
        <v>3</v>
      </c>
      <c r="L75" s="781">
        <v>4</v>
      </c>
    </row>
    <row r="76" spans="1:12" s="311" customFormat="1" ht="20.85" customHeight="1" x14ac:dyDescent="0.35">
      <c r="A76" s="46">
        <v>1</v>
      </c>
      <c r="B76" s="47" t="s">
        <v>77</v>
      </c>
      <c r="C76" s="47" t="s">
        <v>78</v>
      </c>
      <c r="D76" s="952" t="s">
        <v>79</v>
      </c>
      <c r="E76" s="61" t="s">
        <v>723</v>
      </c>
      <c r="F76" s="85"/>
      <c r="G76" s="86" t="s">
        <v>34</v>
      </c>
      <c r="H76" s="498" t="s">
        <v>780</v>
      </c>
      <c r="I76" s="73" t="s">
        <v>1524</v>
      </c>
      <c r="J76" s="73" t="s">
        <v>1524</v>
      </c>
      <c r="K76" s="73" t="s">
        <v>1524</v>
      </c>
      <c r="L76" s="805"/>
    </row>
    <row r="77" spans="1:12" s="311" customFormat="1" ht="20.85" customHeight="1" x14ac:dyDescent="0.35">
      <c r="A77" s="72"/>
      <c r="B77" s="42" t="s">
        <v>80</v>
      </c>
      <c r="C77" s="42" t="s">
        <v>81</v>
      </c>
      <c r="D77" s="869" t="s">
        <v>83</v>
      </c>
      <c r="E77" s="62"/>
      <c r="F77" s="784"/>
      <c r="G77" s="88"/>
      <c r="H77" s="169" t="s">
        <v>810</v>
      </c>
      <c r="I77" s="296"/>
      <c r="J77" s="296"/>
      <c r="K77" s="296"/>
      <c r="L77" s="296"/>
    </row>
    <row r="78" spans="1:12" s="311" customFormat="1" ht="20.85" customHeight="1" x14ac:dyDescent="0.35">
      <c r="A78" s="72"/>
      <c r="B78" s="42"/>
      <c r="C78" s="42" t="s">
        <v>82</v>
      </c>
      <c r="D78" s="869" t="s">
        <v>85</v>
      </c>
      <c r="E78" s="62"/>
      <c r="F78" s="784"/>
      <c r="G78" s="88"/>
      <c r="H78" s="943" t="s">
        <v>808</v>
      </c>
      <c r="I78" s="296"/>
      <c r="J78" s="296"/>
      <c r="K78" s="296"/>
      <c r="L78" s="296"/>
    </row>
    <row r="79" spans="1:12" s="311" customFormat="1" ht="20.85" customHeight="1" x14ac:dyDescent="0.35">
      <c r="A79" s="72"/>
      <c r="B79" s="42"/>
      <c r="C79" s="42" t="s">
        <v>84</v>
      </c>
      <c r="D79" s="806"/>
      <c r="E79" s="62"/>
      <c r="F79" s="784"/>
      <c r="G79" s="88"/>
      <c r="H79" s="133"/>
      <c r="I79" s="296"/>
      <c r="J79" s="296"/>
      <c r="K79" s="296"/>
      <c r="L79" s="296"/>
    </row>
    <row r="80" spans="1:12" s="311" customFormat="1" ht="20.85" customHeight="1" x14ac:dyDescent="0.35">
      <c r="A80" s="72"/>
      <c r="B80" s="42"/>
      <c r="C80" s="42" t="s">
        <v>86</v>
      </c>
      <c r="D80" s="41" t="s">
        <v>87</v>
      </c>
      <c r="E80" s="62"/>
      <c r="F80" s="784"/>
      <c r="G80" s="88"/>
      <c r="H80" s="89"/>
      <c r="I80" s="296"/>
      <c r="J80" s="296"/>
      <c r="K80" s="296"/>
      <c r="L80" s="296"/>
    </row>
    <row r="81" spans="1:12" s="311" customFormat="1" ht="20.85" customHeight="1" x14ac:dyDescent="0.35">
      <c r="A81" s="72"/>
      <c r="B81" s="42"/>
      <c r="C81" s="42" t="s">
        <v>88</v>
      </c>
      <c r="D81" s="41"/>
      <c r="E81" s="62"/>
      <c r="F81" s="784"/>
      <c r="G81" s="88"/>
      <c r="H81" s="89"/>
      <c r="I81" s="296"/>
      <c r="J81" s="296"/>
      <c r="K81" s="296"/>
      <c r="L81" s="296"/>
    </row>
    <row r="82" spans="1:12" s="311" customFormat="1" ht="20.85" customHeight="1" x14ac:dyDescent="0.35">
      <c r="A82" s="72"/>
      <c r="B82" s="42"/>
      <c r="C82" s="42" t="s">
        <v>89</v>
      </c>
      <c r="D82" s="41"/>
      <c r="E82" s="62"/>
      <c r="F82" s="784"/>
      <c r="G82" s="88"/>
      <c r="H82" s="89"/>
      <c r="I82" s="296"/>
      <c r="J82" s="296"/>
      <c r="K82" s="296"/>
      <c r="L82" s="296"/>
    </row>
    <row r="83" spans="1:12" s="311" customFormat="1" ht="20.85" customHeight="1" x14ac:dyDescent="0.35">
      <c r="A83" s="72"/>
      <c r="B83" s="42"/>
      <c r="C83" s="42" t="s">
        <v>90</v>
      </c>
      <c r="D83" s="41"/>
      <c r="E83" s="62"/>
      <c r="F83" s="784"/>
      <c r="G83" s="88"/>
      <c r="H83" s="89"/>
      <c r="I83" s="296"/>
      <c r="J83" s="296"/>
      <c r="K83" s="296"/>
      <c r="L83" s="296"/>
    </row>
    <row r="84" spans="1:12" s="311" customFormat="1" ht="20.85" customHeight="1" x14ac:dyDescent="0.35">
      <c r="A84" s="72"/>
      <c r="B84" s="42"/>
      <c r="C84" s="42" t="s">
        <v>91</v>
      </c>
      <c r="D84" s="41"/>
      <c r="E84" s="62"/>
      <c r="F84" s="784"/>
      <c r="G84" s="88"/>
      <c r="H84" s="89"/>
      <c r="I84" s="296"/>
      <c r="J84" s="296"/>
      <c r="K84" s="296"/>
      <c r="L84" s="296"/>
    </row>
    <row r="85" spans="1:12" s="311" customFormat="1" ht="20.85" customHeight="1" x14ac:dyDescent="0.35">
      <c r="A85" s="72"/>
      <c r="B85" s="42"/>
      <c r="C85" s="21" t="s">
        <v>92</v>
      </c>
      <c r="D85" s="41"/>
      <c r="E85" s="62"/>
      <c r="F85" s="784"/>
      <c r="G85" s="88"/>
      <c r="H85" s="89"/>
      <c r="I85" s="296"/>
      <c r="J85" s="296"/>
      <c r="K85" s="296"/>
      <c r="L85" s="296"/>
    </row>
    <row r="86" spans="1:12" s="311" customFormat="1" ht="20.85" customHeight="1" x14ac:dyDescent="0.35">
      <c r="A86" s="72"/>
      <c r="B86" s="42"/>
      <c r="C86" s="21" t="s">
        <v>93</v>
      </c>
      <c r="D86" s="41"/>
      <c r="E86" s="62"/>
      <c r="F86" s="784"/>
      <c r="G86" s="88"/>
      <c r="H86" s="89"/>
      <c r="I86" s="296"/>
      <c r="J86" s="296"/>
      <c r="K86" s="296"/>
      <c r="L86" s="296"/>
    </row>
    <row r="87" spans="1:12" s="311" customFormat="1" ht="20.85" customHeight="1" x14ac:dyDescent="0.35">
      <c r="A87" s="72"/>
      <c r="B87" s="42"/>
      <c r="C87" s="42" t="s">
        <v>94</v>
      </c>
      <c r="D87" s="41"/>
      <c r="E87" s="62"/>
      <c r="F87" s="784"/>
      <c r="G87" s="88"/>
      <c r="H87" s="89"/>
      <c r="I87" s="296"/>
      <c r="J87" s="296"/>
      <c r="K87" s="296"/>
      <c r="L87" s="296"/>
    </row>
    <row r="88" spans="1:12" s="311" customFormat="1" ht="20.85" customHeight="1" x14ac:dyDescent="0.35">
      <c r="A88" s="72"/>
      <c r="B88" s="42"/>
      <c r="C88" s="42" t="s">
        <v>95</v>
      </c>
      <c r="D88" s="41"/>
      <c r="E88" s="62"/>
      <c r="F88" s="784"/>
      <c r="G88" s="88"/>
      <c r="H88" s="89"/>
      <c r="I88" s="296"/>
      <c r="J88" s="296"/>
      <c r="K88" s="296"/>
      <c r="L88" s="296"/>
    </row>
    <row r="89" spans="1:12" s="311" customFormat="1" ht="20.85" customHeight="1" x14ac:dyDescent="0.35">
      <c r="A89" s="72"/>
      <c r="B89" s="42"/>
      <c r="C89" s="42" t="s">
        <v>96</v>
      </c>
      <c r="D89" s="41"/>
      <c r="E89" s="62"/>
      <c r="F89" s="784"/>
      <c r="G89" s="88"/>
      <c r="H89" s="89"/>
      <c r="I89" s="296"/>
      <c r="J89" s="296"/>
      <c r="K89" s="296"/>
      <c r="L89" s="296"/>
    </row>
    <row r="90" spans="1:12" s="311" customFormat="1" ht="20.85" customHeight="1" x14ac:dyDescent="0.35">
      <c r="A90" s="72"/>
      <c r="B90" s="42"/>
      <c r="C90" s="785" t="s">
        <v>97</v>
      </c>
      <c r="D90" s="41"/>
      <c r="E90" s="62"/>
      <c r="F90" s="784"/>
      <c r="G90" s="88"/>
      <c r="H90" s="89"/>
      <c r="I90" s="296"/>
      <c r="J90" s="296"/>
      <c r="K90" s="296"/>
      <c r="L90" s="296"/>
    </row>
    <row r="91" spans="1:12" s="311" customFormat="1" ht="20.85" customHeight="1" x14ac:dyDescent="0.35">
      <c r="A91" s="72"/>
      <c r="B91" s="42"/>
      <c r="C91" s="21" t="s">
        <v>1567</v>
      </c>
      <c r="D91" s="41"/>
      <c r="E91" s="62"/>
      <c r="F91" s="784"/>
      <c r="G91" s="88"/>
      <c r="H91" s="89"/>
      <c r="I91" s="296"/>
      <c r="J91" s="296"/>
      <c r="K91" s="296"/>
      <c r="L91" s="296"/>
    </row>
    <row r="92" spans="1:12" s="311" customFormat="1" ht="20.85" customHeight="1" x14ac:dyDescent="0.35">
      <c r="A92" s="72"/>
      <c r="B92" s="42"/>
      <c r="C92" s="21" t="s">
        <v>1568</v>
      </c>
      <c r="D92" s="41"/>
      <c r="E92" s="62"/>
      <c r="F92" s="784"/>
      <c r="G92" s="88"/>
      <c r="H92" s="89"/>
      <c r="I92" s="296"/>
      <c r="J92" s="296"/>
      <c r="K92" s="296"/>
      <c r="L92" s="296"/>
    </row>
    <row r="93" spans="1:12" s="311" customFormat="1" ht="20.85" customHeight="1" x14ac:dyDescent="0.35">
      <c r="A93" s="72"/>
      <c r="B93" s="42"/>
      <c r="C93" s="21" t="s">
        <v>99</v>
      </c>
      <c r="D93" s="41"/>
      <c r="E93" s="62"/>
      <c r="F93" s="784"/>
      <c r="G93" s="88"/>
      <c r="H93" s="89"/>
      <c r="I93" s="296"/>
      <c r="J93" s="296"/>
      <c r="K93" s="296"/>
      <c r="L93" s="296"/>
    </row>
    <row r="94" spans="1:12" s="311" customFormat="1" ht="20.85" customHeight="1" x14ac:dyDescent="0.35">
      <c r="A94" s="72"/>
      <c r="B94" s="42"/>
      <c r="C94" s="21" t="s">
        <v>100</v>
      </c>
      <c r="D94" s="41"/>
      <c r="E94" s="62"/>
      <c r="F94" s="784"/>
      <c r="G94" s="88"/>
      <c r="H94" s="89"/>
      <c r="I94" s="296"/>
      <c r="J94" s="296"/>
      <c r="K94" s="296"/>
      <c r="L94" s="296"/>
    </row>
    <row r="95" spans="1:12" s="311" customFormat="1" ht="20.85" customHeight="1" x14ac:dyDescent="0.35">
      <c r="A95" s="72"/>
      <c r="B95" s="42"/>
      <c r="C95" s="21"/>
      <c r="D95" s="41"/>
      <c r="E95" s="62"/>
      <c r="F95" s="784"/>
      <c r="G95" s="88"/>
      <c r="H95" s="89"/>
      <c r="I95" s="296"/>
      <c r="J95" s="296"/>
      <c r="K95" s="296"/>
      <c r="L95" s="296"/>
    </row>
    <row r="96" spans="1:12" s="311" customFormat="1" ht="20.85" customHeight="1" x14ac:dyDescent="0.35">
      <c r="A96" s="158"/>
      <c r="B96" s="99"/>
      <c r="C96" s="154"/>
      <c r="D96" s="136"/>
      <c r="E96" s="136"/>
      <c r="F96" s="158"/>
      <c r="G96" s="100"/>
      <c r="H96" s="158"/>
      <c r="I96" s="945"/>
      <c r="J96" s="945"/>
      <c r="K96" s="945"/>
      <c r="L96" s="945"/>
    </row>
    <row r="97" spans="1:12" s="804" customFormat="1" ht="20.85" customHeight="1" x14ac:dyDescent="0.3">
      <c r="A97" s="170" t="s">
        <v>0</v>
      </c>
      <c r="B97" s="170" t="s">
        <v>5</v>
      </c>
      <c r="C97" s="170" t="s">
        <v>1</v>
      </c>
      <c r="D97" s="170" t="s">
        <v>3</v>
      </c>
      <c r="E97" s="170" t="s">
        <v>13</v>
      </c>
      <c r="F97" s="818" t="s">
        <v>2</v>
      </c>
      <c r="G97" s="170" t="s">
        <v>4</v>
      </c>
      <c r="H97" s="170" t="s">
        <v>31</v>
      </c>
      <c r="I97" s="909">
        <v>1</v>
      </c>
      <c r="J97" s="909">
        <v>2</v>
      </c>
      <c r="K97" s="909">
        <v>3</v>
      </c>
      <c r="L97" s="910">
        <v>4</v>
      </c>
    </row>
    <row r="98" spans="1:12" s="311" customFormat="1" ht="20.85" customHeight="1" x14ac:dyDescent="0.35">
      <c r="A98" s="50">
        <v>2</v>
      </c>
      <c r="B98" s="47" t="s">
        <v>101</v>
      </c>
      <c r="C98" s="279" t="s">
        <v>102</v>
      </c>
      <c r="D98" s="61" t="s">
        <v>103</v>
      </c>
      <c r="E98" s="61" t="s">
        <v>723</v>
      </c>
      <c r="F98" s="49">
        <v>5000</v>
      </c>
      <c r="G98" s="807" t="s">
        <v>54</v>
      </c>
      <c r="H98" s="498" t="s">
        <v>780</v>
      </c>
      <c r="I98" s="66" t="s">
        <v>1524</v>
      </c>
      <c r="J98" s="805"/>
      <c r="K98" s="805"/>
      <c r="L98" s="805"/>
    </row>
    <row r="99" spans="1:12" s="311" customFormat="1" ht="20.85" customHeight="1" x14ac:dyDescent="0.35">
      <c r="A99" s="72"/>
      <c r="B99" s="42" t="s">
        <v>104</v>
      </c>
      <c r="C99" s="121" t="s">
        <v>105</v>
      </c>
      <c r="D99" s="62"/>
      <c r="E99" s="62"/>
      <c r="F99" s="40"/>
      <c r="G99" s="110"/>
      <c r="H99" s="169"/>
      <c r="I99" s="67"/>
      <c r="J99" s="296"/>
      <c r="K99" s="296"/>
      <c r="L99" s="296"/>
    </row>
    <row r="100" spans="1:12" s="311" customFormat="1" ht="20.25" customHeight="1" x14ac:dyDescent="0.35">
      <c r="A100" s="295"/>
      <c r="B100" s="42"/>
      <c r="C100" s="121"/>
      <c r="D100" s="62"/>
      <c r="E100" s="42"/>
      <c r="F100" s="67"/>
      <c r="G100" s="67"/>
      <c r="H100" s="67"/>
      <c r="I100" s="296"/>
      <c r="J100" s="296"/>
      <c r="K100" s="296"/>
      <c r="L100" s="296"/>
    </row>
    <row r="101" spans="1:12" ht="20.85" customHeight="1" x14ac:dyDescent="0.35">
      <c r="A101" s="97">
        <v>3</v>
      </c>
      <c r="B101" s="98" t="s">
        <v>106</v>
      </c>
      <c r="C101" s="99" t="s">
        <v>107</v>
      </c>
      <c r="D101" s="918" t="s">
        <v>108</v>
      </c>
      <c r="E101" s="97" t="s">
        <v>803</v>
      </c>
      <c r="F101" s="919"/>
      <c r="G101" s="100" t="s">
        <v>34</v>
      </c>
      <c r="H101" s="944" t="s">
        <v>808</v>
      </c>
      <c r="I101" s="98"/>
      <c r="J101" s="98"/>
      <c r="K101" s="51" t="s">
        <v>1524</v>
      </c>
      <c r="L101" s="98"/>
    </row>
    <row r="102" spans="1:12" ht="20.85" customHeight="1" x14ac:dyDescent="0.35">
      <c r="A102" s="38"/>
      <c r="B102" s="21" t="s">
        <v>109</v>
      </c>
      <c r="C102" s="859" t="s">
        <v>109</v>
      </c>
      <c r="D102" s="68" t="s">
        <v>110</v>
      </c>
      <c r="E102" s="920"/>
      <c r="F102" s="32"/>
      <c r="G102" s="921"/>
      <c r="H102" s="102"/>
      <c r="I102" s="21"/>
      <c r="J102" s="21"/>
      <c r="K102" s="21"/>
      <c r="L102" s="21"/>
    </row>
    <row r="103" spans="1:12" ht="20.85" customHeight="1" x14ac:dyDescent="0.35">
      <c r="A103" s="38"/>
      <c r="B103" s="21"/>
      <c r="C103" s="785" t="s">
        <v>111</v>
      </c>
      <c r="D103" s="68" t="s">
        <v>112</v>
      </c>
      <c r="E103" s="920"/>
      <c r="F103" s="32"/>
      <c r="G103" s="921"/>
      <c r="H103" s="102"/>
      <c r="I103" s="21"/>
      <c r="J103" s="21"/>
      <c r="K103" s="21"/>
      <c r="L103" s="21"/>
    </row>
    <row r="104" spans="1:12" ht="20.85" customHeight="1" x14ac:dyDescent="0.35">
      <c r="A104" s="38"/>
      <c r="B104" s="21"/>
      <c r="C104" s="785" t="s">
        <v>113</v>
      </c>
      <c r="D104" s="68" t="s">
        <v>114</v>
      </c>
      <c r="E104" s="920"/>
      <c r="F104" s="32"/>
      <c r="G104" s="921"/>
      <c r="H104" s="102"/>
      <c r="I104" s="21"/>
      <c r="J104" s="21"/>
      <c r="K104" s="21"/>
      <c r="L104" s="21"/>
    </row>
    <row r="105" spans="1:12" ht="20.85" customHeight="1" x14ac:dyDescent="0.35">
      <c r="A105" s="38"/>
      <c r="B105" s="21"/>
      <c r="C105" s="785" t="s">
        <v>115</v>
      </c>
      <c r="D105" s="68"/>
      <c r="E105" s="920"/>
      <c r="F105" s="32"/>
      <c r="G105" s="921"/>
      <c r="H105" s="20"/>
      <c r="I105" s="21"/>
      <c r="J105" s="21"/>
      <c r="K105" s="21"/>
      <c r="L105" s="21"/>
    </row>
    <row r="106" spans="1:12" ht="20.85" customHeight="1" x14ac:dyDescent="0.35">
      <c r="A106" s="38"/>
      <c r="B106" s="21"/>
      <c r="C106" s="859" t="s">
        <v>116</v>
      </c>
      <c r="D106" s="68"/>
      <c r="E106" s="920"/>
      <c r="F106" s="32"/>
      <c r="G106" s="921"/>
      <c r="H106" s="20"/>
      <c r="I106" s="21"/>
      <c r="J106" s="21"/>
      <c r="K106" s="21"/>
      <c r="L106" s="21"/>
    </row>
    <row r="107" spans="1:12" ht="20.85" customHeight="1" x14ac:dyDescent="0.35">
      <c r="A107" s="38"/>
      <c r="B107" s="21"/>
      <c r="C107" s="859" t="s">
        <v>117</v>
      </c>
      <c r="D107" s="68"/>
      <c r="E107" s="920"/>
      <c r="F107" s="32"/>
      <c r="G107" s="921"/>
      <c r="H107" s="20"/>
      <c r="I107" s="21"/>
      <c r="J107" s="21"/>
      <c r="K107" s="21"/>
      <c r="L107" s="21"/>
    </row>
    <row r="108" spans="1:12" ht="20.85" customHeight="1" x14ac:dyDescent="0.35">
      <c r="A108" s="38"/>
      <c r="B108" s="21"/>
      <c r="C108" s="859"/>
      <c r="D108" s="68"/>
      <c r="E108" s="920"/>
      <c r="F108" s="32"/>
      <c r="G108" s="921"/>
      <c r="H108" s="20"/>
      <c r="I108" s="21"/>
      <c r="J108" s="21"/>
      <c r="K108" s="21"/>
      <c r="L108" s="21"/>
    </row>
    <row r="109" spans="1:12" ht="20.85" customHeight="1" x14ac:dyDescent="0.35">
      <c r="A109" s="97">
        <v>4</v>
      </c>
      <c r="B109" s="47" t="s">
        <v>118</v>
      </c>
      <c r="C109" s="543" t="s">
        <v>877</v>
      </c>
      <c r="D109" s="61"/>
      <c r="E109" s="66" t="s">
        <v>803</v>
      </c>
      <c r="F109" s="807"/>
      <c r="G109" s="86"/>
      <c r="H109" s="633" t="s">
        <v>780</v>
      </c>
      <c r="I109" s="51" t="s">
        <v>1524</v>
      </c>
      <c r="J109" s="98"/>
      <c r="K109" s="98"/>
      <c r="L109" s="98"/>
    </row>
    <row r="110" spans="1:12" ht="20.85" customHeight="1" x14ac:dyDescent="0.35">
      <c r="A110" s="38"/>
      <c r="B110" s="42"/>
      <c r="C110" s="958" t="s">
        <v>878</v>
      </c>
      <c r="D110" s="62"/>
      <c r="E110" s="62"/>
      <c r="F110" s="110"/>
      <c r="G110" s="88"/>
      <c r="H110" s="144" t="s">
        <v>810</v>
      </c>
      <c r="I110" s="21"/>
      <c r="J110" s="21"/>
      <c r="K110" s="21"/>
      <c r="L110" s="21"/>
    </row>
    <row r="111" spans="1:12" ht="20.85" customHeight="1" x14ac:dyDescent="0.35">
      <c r="A111" s="38"/>
      <c r="B111" s="42"/>
      <c r="C111" s="71" t="s">
        <v>119</v>
      </c>
      <c r="D111" s="62" t="s">
        <v>120</v>
      </c>
      <c r="E111" s="62"/>
      <c r="F111" s="190"/>
      <c r="G111" s="88"/>
      <c r="H111" s="946" t="s">
        <v>808</v>
      </c>
      <c r="I111" s="21"/>
      <c r="J111" s="21"/>
      <c r="K111" s="21"/>
      <c r="L111" s="21"/>
    </row>
    <row r="112" spans="1:12" ht="20.85" customHeight="1" x14ac:dyDescent="0.35">
      <c r="A112" s="38"/>
      <c r="B112" s="42"/>
      <c r="C112" s="71" t="s">
        <v>121</v>
      </c>
      <c r="D112" s="62"/>
      <c r="E112" s="62"/>
      <c r="F112" s="89"/>
      <c r="G112" s="88"/>
      <c r="H112" s="67"/>
      <c r="I112" s="21"/>
      <c r="J112" s="21"/>
      <c r="K112" s="21"/>
      <c r="L112" s="21"/>
    </row>
    <row r="113" spans="1:12" ht="20.85" customHeight="1" x14ac:dyDescent="0.35">
      <c r="A113" s="38"/>
      <c r="B113" s="42"/>
      <c r="C113" s="71" t="s">
        <v>122</v>
      </c>
      <c r="D113" s="62"/>
      <c r="E113" s="62"/>
      <c r="F113" s="67"/>
      <c r="G113" s="88"/>
      <c r="H113" s="67"/>
      <c r="I113" s="21"/>
      <c r="J113" s="21"/>
      <c r="K113" s="21"/>
      <c r="L113" s="21"/>
    </row>
    <row r="114" spans="1:12" ht="20.85" customHeight="1" x14ac:dyDescent="0.35">
      <c r="A114" s="38"/>
      <c r="B114" s="42"/>
      <c r="C114" s="71" t="s">
        <v>123</v>
      </c>
      <c r="D114" s="62"/>
      <c r="E114" s="62"/>
      <c r="F114" s="67"/>
      <c r="G114" s="88"/>
      <c r="H114" s="67"/>
      <c r="I114" s="21"/>
      <c r="J114" s="21"/>
      <c r="K114" s="21"/>
      <c r="L114" s="21"/>
    </row>
    <row r="115" spans="1:12" ht="20.85" customHeight="1" x14ac:dyDescent="0.35">
      <c r="A115" s="38"/>
      <c r="B115" s="42"/>
      <c r="C115" s="71" t="s">
        <v>124</v>
      </c>
      <c r="D115" s="62"/>
      <c r="E115" s="62"/>
      <c r="F115" s="67"/>
      <c r="G115" s="88"/>
      <c r="H115" s="67"/>
      <c r="I115" s="21"/>
      <c r="J115" s="21"/>
      <c r="K115" s="21"/>
      <c r="L115" s="21"/>
    </row>
    <row r="116" spans="1:12" ht="20.85" customHeight="1" x14ac:dyDescent="0.35">
      <c r="A116" s="80"/>
      <c r="B116" s="53"/>
      <c r="C116" s="153"/>
      <c r="D116" s="93"/>
      <c r="E116" s="93"/>
      <c r="F116" s="91"/>
      <c r="G116" s="94"/>
      <c r="H116" s="91"/>
      <c r="I116" s="92"/>
      <c r="J116" s="92"/>
      <c r="K116" s="92"/>
      <c r="L116" s="92"/>
    </row>
    <row r="117" spans="1:12" ht="20.85" customHeight="1" x14ac:dyDescent="0.35">
      <c r="A117" s="51">
        <v>5</v>
      </c>
      <c r="B117" s="47" t="s">
        <v>125</v>
      </c>
      <c r="C117" s="47" t="s">
        <v>126</v>
      </c>
      <c r="D117" s="61" t="s">
        <v>127</v>
      </c>
      <c r="E117" s="86" t="s">
        <v>723</v>
      </c>
      <c r="F117" s="49"/>
      <c r="G117" s="86" t="s">
        <v>34</v>
      </c>
      <c r="H117" s="66" t="s">
        <v>811</v>
      </c>
      <c r="I117" s="66" t="s">
        <v>1524</v>
      </c>
      <c r="J117" s="98"/>
      <c r="K117" s="66" t="s">
        <v>1524</v>
      </c>
      <c r="L117" s="98"/>
    </row>
    <row r="118" spans="1:12" ht="20.85" customHeight="1" x14ac:dyDescent="0.35">
      <c r="A118" s="20"/>
      <c r="B118" s="42" t="s">
        <v>569</v>
      </c>
      <c r="C118" s="42" t="s">
        <v>128</v>
      </c>
      <c r="D118" s="514" t="s">
        <v>129</v>
      </c>
      <c r="E118" s="514"/>
      <c r="F118" s="67"/>
      <c r="G118" s="88" t="s">
        <v>54</v>
      </c>
      <c r="H118" s="67"/>
      <c r="I118" s="21"/>
      <c r="J118" s="21"/>
      <c r="K118" s="21"/>
      <c r="L118" s="21"/>
    </row>
    <row r="119" spans="1:12" ht="20.85" customHeight="1" x14ac:dyDescent="0.35">
      <c r="A119" s="20"/>
      <c r="B119" s="42"/>
      <c r="C119" s="42" t="s">
        <v>130</v>
      </c>
      <c r="D119" s="62"/>
      <c r="E119" s="62"/>
      <c r="F119" s="67"/>
      <c r="G119" s="88"/>
      <c r="H119" s="67"/>
      <c r="I119" s="21"/>
      <c r="J119" s="21"/>
      <c r="K119" s="21"/>
      <c r="L119" s="21"/>
    </row>
    <row r="120" spans="1:12" x14ac:dyDescent="0.35">
      <c r="A120" s="20"/>
      <c r="B120" s="42"/>
      <c r="C120" s="42" t="s">
        <v>131</v>
      </c>
      <c r="D120" s="62"/>
      <c r="E120" s="62"/>
      <c r="F120" s="67"/>
      <c r="G120" s="88"/>
      <c r="H120" s="67"/>
      <c r="I120" s="21"/>
      <c r="J120" s="21"/>
      <c r="K120" s="21"/>
      <c r="L120" s="21"/>
    </row>
    <row r="121" spans="1:12" ht="20.85" customHeight="1" x14ac:dyDescent="0.35">
      <c r="A121" s="20"/>
      <c r="B121" s="42"/>
      <c r="C121" s="42" t="s">
        <v>132</v>
      </c>
      <c r="D121" s="62"/>
      <c r="E121" s="62"/>
      <c r="F121" s="67"/>
      <c r="G121" s="88"/>
      <c r="H121" s="88"/>
      <c r="I121" s="21"/>
      <c r="J121" s="21"/>
      <c r="K121" s="21"/>
      <c r="L121" s="21"/>
    </row>
    <row r="122" spans="1:12" ht="20.85" customHeight="1" x14ac:dyDescent="0.35">
      <c r="A122" s="105"/>
      <c r="B122" s="53"/>
      <c r="C122" s="53" t="s">
        <v>133</v>
      </c>
      <c r="D122" s="93"/>
      <c r="E122" s="93"/>
      <c r="F122" s="91"/>
      <c r="G122" s="94"/>
      <c r="H122" s="94"/>
      <c r="I122" s="92"/>
      <c r="J122" s="92"/>
      <c r="K122" s="92"/>
      <c r="L122" s="92"/>
    </row>
    <row r="123" spans="1:12" s="804" customFormat="1" ht="20.85" customHeight="1" x14ac:dyDescent="0.3">
      <c r="A123" s="1043" t="s">
        <v>0</v>
      </c>
      <c r="B123" s="1043" t="s">
        <v>5</v>
      </c>
      <c r="C123" s="1043" t="s">
        <v>1</v>
      </c>
      <c r="D123" s="1043" t="s">
        <v>3</v>
      </c>
      <c r="E123" s="1043" t="s">
        <v>13</v>
      </c>
      <c r="F123" s="1044" t="s">
        <v>2</v>
      </c>
      <c r="G123" s="1043" t="s">
        <v>4</v>
      </c>
      <c r="H123" s="1043" t="s">
        <v>31</v>
      </c>
      <c r="I123" s="909">
        <v>1</v>
      </c>
      <c r="J123" s="909">
        <v>2</v>
      </c>
      <c r="K123" s="909">
        <v>3</v>
      </c>
      <c r="L123" s="922">
        <v>4</v>
      </c>
    </row>
    <row r="124" spans="1:12" ht="20.85" customHeight="1" x14ac:dyDescent="0.35">
      <c r="A124" s="20"/>
      <c r="B124" s="42"/>
      <c r="C124" s="42" t="s">
        <v>134</v>
      </c>
      <c r="D124" s="62"/>
      <c r="E124" s="62"/>
      <c r="F124" s="67"/>
      <c r="G124" s="88"/>
      <c r="H124" s="67"/>
      <c r="I124" s="21"/>
      <c r="J124" s="21"/>
      <c r="K124" s="21"/>
      <c r="L124" s="21"/>
    </row>
    <row r="125" spans="1:12" x14ac:dyDescent="0.35">
      <c r="A125" s="20"/>
      <c r="B125" s="296"/>
      <c r="C125" s="139" t="s">
        <v>812</v>
      </c>
      <c r="D125" s="62" t="s">
        <v>813</v>
      </c>
      <c r="E125" s="88" t="s">
        <v>723</v>
      </c>
      <c r="F125" s="138">
        <v>33150</v>
      </c>
      <c r="G125" s="88" t="s">
        <v>54</v>
      </c>
      <c r="H125" s="88" t="s">
        <v>814</v>
      </c>
      <c r="I125" s="21"/>
      <c r="J125" s="21"/>
      <c r="K125" s="21"/>
      <c r="L125" s="21"/>
    </row>
    <row r="126" spans="1:12" x14ac:dyDescent="0.35">
      <c r="A126" s="20"/>
      <c r="B126" s="296"/>
      <c r="C126" s="139"/>
      <c r="D126" s="514" t="s">
        <v>815</v>
      </c>
      <c r="E126" s="88"/>
      <c r="F126" s="138"/>
      <c r="G126" s="88"/>
      <c r="H126" s="947" t="s">
        <v>808</v>
      </c>
      <c r="I126" s="21"/>
      <c r="J126" s="21"/>
      <c r="K126" s="21"/>
      <c r="L126" s="21"/>
    </row>
    <row r="127" spans="1:12" x14ac:dyDescent="0.35">
      <c r="A127" s="20"/>
      <c r="B127" s="296"/>
      <c r="C127" s="139"/>
      <c r="D127" s="514" t="s">
        <v>816</v>
      </c>
      <c r="E127" s="88"/>
      <c r="F127" s="138"/>
      <c r="G127" s="88"/>
      <c r="H127" s="515"/>
      <c r="I127" s="21"/>
      <c r="J127" s="21"/>
      <c r="K127" s="21"/>
      <c r="L127" s="21"/>
    </row>
    <row r="128" spans="1:12" x14ac:dyDescent="0.35">
      <c r="A128" s="105"/>
      <c r="B128" s="297"/>
      <c r="C128" s="146"/>
      <c r="D128" s="421"/>
      <c r="E128" s="94"/>
      <c r="F128" s="140"/>
      <c r="G128" s="94"/>
      <c r="H128" s="161"/>
      <c r="I128" s="92"/>
      <c r="J128" s="92"/>
      <c r="K128" s="92"/>
      <c r="L128" s="92"/>
    </row>
    <row r="129" spans="1:12" ht="24" customHeight="1" x14ac:dyDescent="0.35">
      <c r="A129" s="557">
        <v>6</v>
      </c>
      <c r="B129" s="558" t="s">
        <v>879</v>
      </c>
      <c r="C129" s="559" t="s">
        <v>900</v>
      </c>
      <c r="D129" s="505" t="s">
        <v>880</v>
      </c>
      <c r="E129" s="505" t="s">
        <v>719</v>
      </c>
      <c r="F129" s="560"/>
      <c r="G129" s="86" t="s">
        <v>34</v>
      </c>
      <c r="H129" s="633" t="s">
        <v>1570</v>
      </c>
      <c r="I129" s="98"/>
      <c r="J129" s="98"/>
      <c r="K129" s="98"/>
      <c r="L129" s="98"/>
    </row>
    <row r="130" spans="1:12" ht="22.15" customHeight="1" x14ac:dyDescent="0.35">
      <c r="A130" s="19"/>
      <c r="B130" s="561" t="s">
        <v>881</v>
      </c>
      <c r="C130" s="512" t="s">
        <v>901</v>
      </c>
      <c r="D130" s="137" t="s">
        <v>882</v>
      </c>
      <c r="E130" s="137"/>
      <c r="F130" s="562"/>
      <c r="G130" s="88"/>
      <c r="H130" s="181" t="s">
        <v>1571</v>
      </c>
      <c r="I130" s="21"/>
      <c r="J130" s="21"/>
      <c r="K130" s="21"/>
      <c r="L130" s="21"/>
    </row>
    <row r="131" spans="1:12" ht="21.6" customHeight="1" x14ac:dyDescent="0.35">
      <c r="A131" s="19"/>
      <c r="B131" s="561" t="s">
        <v>883</v>
      </c>
      <c r="C131" s="512" t="s">
        <v>884</v>
      </c>
      <c r="D131" s="137" t="s">
        <v>885</v>
      </c>
      <c r="E131" s="137"/>
      <c r="F131" s="562"/>
      <c r="G131" s="88"/>
      <c r="H131" s="181" t="s">
        <v>1569</v>
      </c>
      <c r="I131" s="21"/>
      <c r="J131" s="21"/>
      <c r="K131" s="21"/>
      <c r="L131" s="21"/>
    </row>
    <row r="132" spans="1:12" x14ac:dyDescent="0.35">
      <c r="A132" s="19"/>
      <c r="B132" s="561"/>
      <c r="C132" s="512" t="s">
        <v>886</v>
      </c>
      <c r="D132" s="88" t="s">
        <v>1572</v>
      </c>
      <c r="E132" s="137"/>
      <c r="F132" s="201"/>
      <c r="G132" s="88"/>
      <c r="H132" s="181" t="s">
        <v>887</v>
      </c>
      <c r="I132" s="21"/>
      <c r="J132" s="21"/>
      <c r="K132" s="21"/>
      <c r="L132" s="21"/>
    </row>
    <row r="133" spans="1:12" ht="21" customHeight="1" x14ac:dyDescent="0.35">
      <c r="A133" s="19"/>
      <c r="B133" s="561"/>
      <c r="C133" s="512" t="s">
        <v>888</v>
      </c>
      <c r="D133" s="137" t="s">
        <v>1573</v>
      </c>
      <c r="E133" s="137"/>
      <c r="F133" s="201"/>
      <c r="G133" s="88"/>
      <c r="H133" s="137"/>
      <c r="I133" s="21"/>
      <c r="J133" s="21"/>
      <c r="K133" s="21"/>
      <c r="L133" s="21"/>
    </row>
    <row r="134" spans="1:12" ht="21.6" customHeight="1" x14ac:dyDescent="0.35">
      <c r="A134" s="19"/>
      <c r="B134" s="561"/>
      <c r="C134" s="512" t="s">
        <v>889</v>
      </c>
      <c r="D134" s="561"/>
      <c r="E134" s="137"/>
      <c r="F134" s="201"/>
      <c r="G134" s="88"/>
      <c r="H134" s="137"/>
      <c r="I134" s="21"/>
      <c r="J134" s="21"/>
      <c r="K134" s="21"/>
      <c r="L134" s="21"/>
    </row>
    <row r="135" spans="1:12" x14ac:dyDescent="0.35">
      <c r="A135" s="19"/>
      <c r="B135" s="561"/>
      <c r="C135" s="512"/>
      <c r="D135" s="561"/>
      <c r="E135" s="137"/>
      <c r="F135" s="201"/>
      <c r="G135" s="94"/>
      <c r="H135" s="137"/>
      <c r="I135" s="92"/>
      <c r="J135" s="92"/>
      <c r="K135" s="92"/>
      <c r="L135" s="92"/>
    </row>
    <row r="136" spans="1:12" ht="21.6" customHeight="1" x14ac:dyDescent="0.35">
      <c r="A136" s="387">
        <v>7</v>
      </c>
      <c r="B136" s="111" t="s">
        <v>890</v>
      </c>
      <c r="C136" s="111" t="s">
        <v>891</v>
      </c>
      <c r="D136" s="207" t="s">
        <v>892</v>
      </c>
      <c r="E136" s="86" t="s">
        <v>719</v>
      </c>
      <c r="F136" s="164"/>
      <c r="G136" s="86" t="s">
        <v>54</v>
      </c>
      <c r="H136" s="633" t="s">
        <v>1526</v>
      </c>
      <c r="I136" s="98"/>
      <c r="J136" s="98"/>
      <c r="K136" s="98"/>
      <c r="L136" s="98"/>
    </row>
    <row r="137" spans="1:12" x14ac:dyDescent="0.35">
      <c r="A137" s="388"/>
      <c r="B137" s="114" t="s">
        <v>893</v>
      </c>
      <c r="C137" s="114" t="s">
        <v>894</v>
      </c>
      <c r="D137" s="647" t="s">
        <v>895</v>
      </c>
      <c r="E137" s="88"/>
      <c r="F137" s="138"/>
      <c r="G137" s="88"/>
      <c r="H137" s="137" t="s">
        <v>1527</v>
      </c>
      <c r="I137" s="21"/>
      <c r="J137" s="21"/>
      <c r="K137" s="21"/>
      <c r="L137" s="21"/>
    </row>
    <row r="138" spans="1:12" x14ac:dyDescent="0.35">
      <c r="A138" s="388"/>
      <c r="B138" s="114"/>
      <c r="C138" s="114"/>
      <c r="D138" s="647" t="s">
        <v>896</v>
      </c>
      <c r="E138" s="88"/>
      <c r="F138" s="138"/>
      <c r="G138" s="88"/>
      <c r="H138" s="137"/>
      <c r="I138" s="21"/>
      <c r="J138" s="21"/>
      <c r="K138" s="21"/>
      <c r="L138" s="21"/>
    </row>
    <row r="139" spans="1:12" x14ac:dyDescent="0.35">
      <c r="A139" s="388"/>
      <c r="B139" s="114"/>
      <c r="C139" s="114"/>
      <c r="D139" s="647" t="s">
        <v>897</v>
      </c>
      <c r="E139" s="88"/>
      <c r="F139" s="138"/>
      <c r="G139" s="88"/>
      <c r="H139" s="137"/>
      <c r="I139" s="21"/>
      <c r="J139" s="21"/>
      <c r="K139" s="21"/>
      <c r="L139" s="21"/>
    </row>
    <row r="140" spans="1:12" x14ac:dyDescent="0.35">
      <c r="A140" s="388"/>
      <c r="B140" s="114"/>
      <c r="C140" s="114"/>
      <c r="D140" s="114"/>
      <c r="E140" s="88"/>
      <c r="F140" s="138"/>
      <c r="G140" s="88"/>
      <c r="H140" s="137"/>
      <c r="I140" s="92"/>
      <c r="J140" s="92"/>
      <c r="K140" s="92"/>
      <c r="L140" s="92"/>
    </row>
    <row r="141" spans="1:12" s="808" customFormat="1" ht="22.9" customHeight="1" x14ac:dyDescent="0.35">
      <c r="A141" s="518">
        <v>8</v>
      </c>
      <c r="B141" s="519" t="s">
        <v>817</v>
      </c>
      <c r="C141" s="520" t="s">
        <v>1574</v>
      </c>
      <c r="D141" s="519" t="s">
        <v>818</v>
      </c>
      <c r="E141" s="521" t="s">
        <v>723</v>
      </c>
      <c r="F141" s="522"/>
      <c r="G141" s="521" t="s">
        <v>54</v>
      </c>
      <c r="H141" s="518" t="s">
        <v>819</v>
      </c>
      <c r="I141" s="520"/>
      <c r="J141" s="520"/>
      <c r="K141" s="520"/>
      <c r="L141" s="660" t="s">
        <v>1524</v>
      </c>
    </row>
    <row r="142" spans="1:12" s="808" customFormat="1" ht="24" customHeight="1" x14ac:dyDescent="0.35">
      <c r="A142" s="523"/>
      <c r="B142" s="524" t="s">
        <v>820</v>
      </c>
      <c r="C142" s="525" t="s">
        <v>1575</v>
      </c>
      <c r="D142" s="524"/>
      <c r="E142" s="526"/>
      <c r="F142" s="527"/>
      <c r="G142" s="526"/>
      <c r="H142" s="523" t="s">
        <v>821</v>
      </c>
      <c r="I142" s="525"/>
      <c r="J142" s="525"/>
      <c r="K142" s="525"/>
      <c r="L142" s="525"/>
    </row>
    <row r="143" spans="1:12" s="808" customFormat="1" ht="24" customHeight="1" x14ac:dyDescent="0.35">
      <c r="A143" s="523"/>
      <c r="B143" s="524" t="s">
        <v>822</v>
      </c>
      <c r="C143" s="525" t="s">
        <v>1576</v>
      </c>
      <c r="D143" s="524"/>
      <c r="E143" s="526"/>
      <c r="F143" s="527"/>
      <c r="G143" s="526"/>
      <c r="H143" s="951" t="s">
        <v>808</v>
      </c>
      <c r="I143" s="525"/>
      <c r="J143" s="525"/>
      <c r="K143" s="525"/>
      <c r="L143" s="525"/>
    </row>
    <row r="144" spans="1:12" s="808" customFormat="1" ht="20.85" customHeight="1" x14ac:dyDescent="0.35">
      <c r="A144" s="621"/>
      <c r="B144" s="525"/>
      <c r="C144" s="524" t="s">
        <v>823</v>
      </c>
      <c r="D144" s="621"/>
      <c r="E144" s="525"/>
      <c r="F144" s="621"/>
      <c r="G144" s="621"/>
      <c r="H144" s="949"/>
      <c r="I144" s="525"/>
      <c r="J144" s="525"/>
      <c r="K144" s="525"/>
      <c r="L144" s="525"/>
    </row>
    <row r="145" spans="1:12" ht="20.85" customHeight="1" x14ac:dyDescent="0.35">
      <c r="A145" s="20"/>
      <c r="B145" s="21"/>
      <c r="C145" s="524" t="s">
        <v>824</v>
      </c>
      <c r="D145" s="20"/>
      <c r="E145" s="529"/>
      <c r="F145" s="67"/>
      <c r="G145" s="40"/>
      <c r="H145" s="20"/>
      <c r="I145" s="21"/>
      <c r="J145" s="21"/>
      <c r="K145" s="21"/>
      <c r="L145" s="21"/>
    </row>
    <row r="146" spans="1:12" x14ac:dyDescent="0.35">
      <c r="A146" s="20"/>
      <c r="B146" s="21"/>
      <c r="C146" s="21"/>
      <c r="D146" s="21"/>
      <c r="E146" s="132"/>
      <c r="F146" s="563"/>
      <c r="G146" s="564"/>
      <c r="H146" s="20"/>
      <c r="I146" s="21"/>
      <c r="J146" s="21"/>
      <c r="K146" s="21"/>
      <c r="L146" s="21"/>
    </row>
    <row r="147" spans="1:12" x14ac:dyDescent="0.35">
      <c r="A147" s="74"/>
      <c r="B147" s="154"/>
      <c r="C147" s="154"/>
      <c r="D147" s="154"/>
      <c r="E147" s="1047"/>
      <c r="F147" s="1048"/>
      <c r="G147" s="1049"/>
      <c r="H147" s="74"/>
      <c r="I147" s="154"/>
      <c r="J147" s="154"/>
      <c r="K147" s="154"/>
      <c r="L147" s="154"/>
    </row>
    <row r="148" spans="1:12" x14ac:dyDescent="0.35">
      <c r="A148" s="823"/>
      <c r="B148" s="859"/>
      <c r="C148" s="859"/>
      <c r="D148" s="859"/>
      <c r="E148" s="1015"/>
      <c r="F148" s="1045"/>
      <c r="G148" s="1046"/>
      <c r="H148" s="823"/>
      <c r="I148" s="859"/>
      <c r="J148" s="859"/>
      <c r="K148" s="859"/>
      <c r="L148" s="859"/>
    </row>
    <row r="149" spans="1:12" s="804" customFormat="1" ht="20.85" customHeight="1" x14ac:dyDescent="0.3">
      <c r="A149" s="1043" t="s">
        <v>0</v>
      </c>
      <c r="B149" s="1043" t="s">
        <v>5</v>
      </c>
      <c r="C149" s="1043" t="s">
        <v>1</v>
      </c>
      <c r="D149" s="1043" t="s">
        <v>3</v>
      </c>
      <c r="E149" s="1043" t="s">
        <v>13</v>
      </c>
      <c r="F149" s="1044" t="s">
        <v>2</v>
      </c>
      <c r="G149" s="1043" t="s">
        <v>4</v>
      </c>
      <c r="H149" s="1043" t="s">
        <v>31</v>
      </c>
      <c r="I149" s="909">
        <v>1</v>
      </c>
      <c r="J149" s="909">
        <v>2</v>
      </c>
      <c r="K149" s="909">
        <v>3</v>
      </c>
      <c r="L149" s="922">
        <v>4</v>
      </c>
    </row>
    <row r="150" spans="1:12" x14ac:dyDescent="0.35">
      <c r="A150" s="67">
        <v>9</v>
      </c>
      <c r="B150" s="561" t="s">
        <v>825</v>
      </c>
      <c r="C150" s="151" t="s">
        <v>826</v>
      </c>
      <c r="D150" s="567" t="s">
        <v>827</v>
      </c>
      <c r="E150" s="67" t="s">
        <v>828</v>
      </c>
      <c r="F150" s="40"/>
      <c r="G150" s="67" t="s">
        <v>34</v>
      </c>
      <c r="H150" s="132" t="s">
        <v>899</v>
      </c>
      <c r="I150" s="21"/>
      <c r="J150" s="21"/>
      <c r="K150" s="21"/>
      <c r="L150" s="21"/>
    </row>
    <row r="151" spans="1:12" x14ac:dyDescent="0.35">
      <c r="A151" s="67"/>
      <c r="B151" s="787" t="s">
        <v>1528</v>
      </c>
      <c r="C151" s="151" t="s">
        <v>829</v>
      </c>
      <c r="D151" s="42" t="s">
        <v>168</v>
      </c>
      <c r="E151" s="530"/>
      <c r="F151" s="530"/>
      <c r="G151" s="42"/>
      <c r="H151" s="950" t="s">
        <v>808</v>
      </c>
      <c r="I151" s="21"/>
      <c r="J151" s="21"/>
      <c r="K151" s="21"/>
      <c r="L151" s="21"/>
    </row>
    <row r="152" spans="1:12" x14ac:dyDescent="0.35">
      <c r="A152" s="67"/>
      <c r="B152" s="567" t="s">
        <v>1529</v>
      </c>
      <c r="C152" s="151" t="s">
        <v>830</v>
      </c>
      <c r="D152" s="42" t="s">
        <v>831</v>
      </c>
      <c r="E152" s="42"/>
      <c r="F152" s="42"/>
      <c r="G152" s="42"/>
      <c r="H152" s="67"/>
      <c r="I152" s="21"/>
      <c r="J152" s="21"/>
      <c r="K152" s="21"/>
      <c r="L152" s="21"/>
    </row>
    <row r="153" spans="1:12" ht="20.85" customHeight="1" x14ac:dyDescent="0.35">
      <c r="A153" s="67"/>
      <c r="B153" s="568"/>
      <c r="C153" s="151" t="s">
        <v>832</v>
      </c>
      <c r="D153" s="42"/>
      <c r="E153" s="42"/>
      <c r="F153" s="42"/>
      <c r="G153" s="42"/>
      <c r="H153" s="42"/>
      <c r="I153" s="21"/>
      <c r="J153" s="21"/>
      <c r="K153" s="21"/>
      <c r="L153" s="21"/>
    </row>
    <row r="154" spans="1:12" ht="20.85" customHeight="1" x14ac:dyDescent="0.35">
      <c r="A154" s="67"/>
      <c r="B154" s="568"/>
      <c r="C154" s="151" t="s">
        <v>833</v>
      </c>
      <c r="D154" s="42"/>
      <c r="E154" s="42"/>
      <c r="F154" s="42"/>
      <c r="G154" s="42"/>
      <c r="H154" s="42"/>
      <c r="I154" s="21"/>
      <c r="J154" s="21"/>
      <c r="K154" s="21"/>
      <c r="L154" s="21"/>
    </row>
    <row r="155" spans="1:12" ht="20.85" customHeight="1" x14ac:dyDescent="0.35">
      <c r="A155" s="67"/>
      <c r="B155" s="568"/>
      <c r="C155" s="151" t="s">
        <v>834</v>
      </c>
      <c r="D155" s="42"/>
      <c r="E155" s="42"/>
      <c r="F155" s="42"/>
      <c r="G155" s="42"/>
      <c r="H155" s="42"/>
      <c r="I155" s="21"/>
      <c r="J155" s="21"/>
      <c r="K155" s="21"/>
      <c r="L155" s="21"/>
    </row>
    <row r="156" spans="1:12" ht="20.85" customHeight="1" x14ac:dyDescent="0.35">
      <c r="A156" s="67"/>
      <c r="B156" s="568"/>
      <c r="C156" s="151" t="s">
        <v>835</v>
      </c>
      <c r="D156" s="42"/>
      <c r="E156" s="42"/>
      <c r="F156" s="42"/>
      <c r="G156" s="42"/>
      <c r="H156" s="42"/>
      <c r="I156" s="21"/>
      <c r="J156" s="21"/>
      <c r="K156" s="21"/>
      <c r="L156" s="21"/>
    </row>
    <row r="157" spans="1:12" ht="20.85" customHeight="1" x14ac:dyDescent="0.35">
      <c r="A157" s="91"/>
      <c r="B157" s="569"/>
      <c r="C157" s="488" t="s">
        <v>836</v>
      </c>
      <c r="D157" s="53"/>
      <c r="E157" s="53"/>
      <c r="F157" s="53"/>
      <c r="G157" s="53"/>
      <c r="H157" s="53"/>
      <c r="I157" s="92"/>
      <c r="J157" s="92"/>
      <c r="K157" s="92"/>
      <c r="L157" s="92"/>
    </row>
    <row r="158" spans="1:12" x14ac:dyDescent="0.35">
      <c r="C158" s="10"/>
      <c r="D158" s="10"/>
      <c r="E158" s="10"/>
      <c r="H158" s="10"/>
    </row>
    <row r="159" spans="1:12" x14ac:dyDescent="0.35">
      <c r="C159" s="10"/>
      <c r="D159" s="10"/>
      <c r="E159" s="10"/>
      <c r="H159" s="10"/>
    </row>
    <row r="160" spans="1:12" x14ac:dyDescent="0.35">
      <c r="C160" s="10"/>
      <c r="D160" s="10"/>
      <c r="E160" s="10"/>
      <c r="H160" s="10"/>
    </row>
    <row r="161" spans="1:8" x14ac:dyDescent="0.35">
      <c r="C161" s="10"/>
      <c r="D161" s="10"/>
      <c r="E161" s="10"/>
      <c r="H161" s="10"/>
    </row>
    <row r="162" spans="1:8" x14ac:dyDescent="0.35">
      <c r="C162" s="10"/>
      <c r="D162" s="10"/>
      <c r="E162" s="10"/>
      <c r="H162" s="10"/>
    </row>
    <row r="163" spans="1:8" x14ac:dyDescent="0.35">
      <c r="C163" s="10"/>
      <c r="D163" s="10"/>
      <c r="E163" s="10"/>
      <c r="H163" s="10"/>
    </row>
    <row r="164" spans="1:8" x14ac:dyDescent="0.35">
      <c r="C164" s="10"/>
      <c r="D164" s="10"/>
      <c r="E164" s="10"/>
      <c r="H164" s="10"/>
    </row>
    <row r="165" spans="1:8" x14ac:dyDescent="0.35">
      <c r="C165" s="10"/>
      <c r="D165" s="10"/>
      <c r="E165" s="10"/>
      <c r="H165" s="10"/>
    </row>
    <row r="166" spans="1:8" x14ac:dyDescent="0.35">
      <c r="C166" s="10"/>
      <c r="D166" s="10"/>
      <c r="E166" s="10"/>
      <c r="H166" s="10"/>
    </row>
    <row r="167" spans="1:8" x14ac:dyDescent="0.35">
      <c r="C167" s="10"/>
      <c r="D167" s="10"/>
      <c r="E167" s="10"/>
      <c r="H167" s="10"/>
    </row>
    <row r="168" spans="1:8" x14ac:dyDescent="0.35">
      <c r="C168" s="10"/>
      <c r="D168" s="10"/>
      <c r="E168" s="10"/>
      <c r="H168" s="10"/>
    </row>
    <row r="169" spans="1:8" x14ac:dyDescent="0.35">
      <c r="C169" s="10"/>
      <c r="D169" s="10"/>
      <c r="E169" s="10"/>
      <c r="H169" s="10"/>
    </row>
    <row r="170" spans="1:8" x14ac:dyDescent="0.35">
      <c r="C170" s="10"/>
      <c r="D170" s="10"/>
      <c r="E170" s="10"/>
      <c r="H170" s="10"/>
    </row>
    <row r="171" spans="1:8" x14ac:dyDescent="0.35">
      <c r="C171" s="10"/>
      <c r="D171" s="10"/>
      <c r="E171" s="10"/>
      <c r="H171" s="10"/>
    </row>
    <row r="172" spans="1:8" x14ac:dyDescent="0.35">
      <c r="C172" s="10"/>
      <c r="D172" s="10"/>
      <c r="E172" s="10"/>
      <c r="H172" s="10"/>
    </row>
    <row r="173" spans="1:8" x14ac:dyDescent="0.35">
      <c r="C173" s="10"/>
      <c r="D173" s="10"/>
      <c r="E173" s="10"/>
      <c r="H173" s="10"/>
    </row>
    <row r="174" spans="1:8" x14ac:dyDescent="0.35">
      <c r="C174" s="10"/>
      <c r="D174" s="10"/>
      <c r="E174" s="10"/>
      <c r="H174" s="10"/>
    </row>
    <row r="175" spans="1:8" x14ac:dyDescent="0.35">
      <c r="A175" s="1125" t="s">
        <v>716</v>
      </c>
      <c r="B175" s="1125"/>
      <c r="C175" s="1125"/>
      <c r="D175" s="1125"/>
      <c r="E175" s="1125"/>
      <c r="F175" s="1125"/>
      <c r="G175" s="1125"/>
      <c r="H175" s="1125"/>
    </row>
    <row r="176" spans="1:8" x14ac:dyDescent="0.35">
      <c r="A176" s="1125" t="s">
        <v>135</v>
      </c>
      <c r="B176" s="1125"/>
      <c r="C176" s="1125"/>
      <c r="D176" s="1125"/>
      <c r="E176" s="1125"/>
      <c r="F176" s="1125"/>
      <c r="G176" s="1125"/>
      <c r="H176" s="1125"/>
    </row>
    <row r="177" spans="1:12" x14ac:dyDescent="0.35">
      <c r="A177" s="1121" t="s">
        <v>162</v>
      </c>
      <c r="B177" s="1121"/>
      <c r="C177" s="1121"/>
      <c r="D177" s="1121"/>
      <c r="E177" s="1121"/>
      <c r="F177" s="1121"/>
      <c r="G177" s="1121"/>
      <c r="H177" s="1121"/>
    </row>
    <row r="178" spans="1:12" ht="28.35" customHeight="1" x14ac:dyDescent="0.35">
      <c r="A178" s="1122" t="s">
        <v>136</v>
      </c>
      <c r="B178" s="1122"/>
      <c r="C178" s="1122"/>
      <c r="D178" s="1122"/>
      <c r="E178" s="1122"/>
      <c r="F178" s="1122"/>
      <c r="G178" s="1122"/>
      <c r="H178" s="1122"/>
    </row>
    <row r="179" spans="1:12" s="378" customFormat="1" ht="21" customHeight="1" x14ac:dyDescent="0.35">
      <c r="A179" s="171" t="s">
        <v>0</v>
      </c>
      <c r="B179" s="171" t="s">
        <v>5</v>
      </c>
      <c r="C179" s="171" t="s">
        <v>1</v>
      </c>
      <c r="D179" s="171" t="s">
        <v>3</v>
      </c>
      <c r="E179" s="171" t="s">
        <v>13</v>
      </c>
      <c r="F179" s="171" t="s">
        <v>2</v>
      </c>
      <c r="G179" s="171" t="s">
        <v>4</v>
      </c>
      <c r="H179" s="171" t="s">
        <v>31</v>
      </c>
      <c r="I179" s="779">
        <v>1</v>
      </c>
      <c r="J179" s="779">
        <v>2</v>
      </c>
      <c r="K179" s="779">
        <v>3</v>
      </c>
      <c r="L179" s="922">
        <v>4</v>
      </c>
    </row>
    <row r="180" spans="1:12" ht="20.85" customHeight="1" x14ac:dyDescent="0.35">
      <c r="A180" s="66">
        <v>1</v>
      </c>
      <c r="B180" s="111" t="s">
        <v>902</v>
      </c>
      <c r="C180" s="532" t="s">
        <v>1553</v>
      </c>
      <c r="D180" s="87" t="s">
        <v>138</v>
      </c>
      <c r="E180" s="87" t="s">
        <v>720</v>
      </c>
      <c r="F180" s="49">
        <v>20000</v>
      </c>
      <c r="G180" s="66" t="s">
        <v>54</v>
      </c>
      <c r="H180" s="66" t="s">
        <v>903</v>
      </c>
      <c r="I180" s="788" t="s">
        <v>1525</v>
      </c>
      <c r="J180" s="792"/>
      <c r="K180" s="788" t="s">
        <v>1525</v>
      </c>
      <c r="L180" s="98"/>
    </row>
    <row r="181" spans="1:12" ht="20.85" customHeight="1" x14ac:dyDescent="0.35">
      <c r="A181" s="113"/>
      <c r="B181" s="114" t="s">
        <v>904</v>
      </c>
      <c r="C181" s="10" t="s">
        <v>1554</v>
      </c>
      <c r="D181" s="67" t="s">
        <v>139</v>
      </c>
      <c r="E181" s="89"/>
      <c r="F181" s="113"/>
      <c r="G181" s="67"/>
      <c r="H181" s="144" t="s">
        <v>905</v>
      </c>
      <c r="I181" s="296"/>
      <c r="J181" s="296"/>
      <c r="K181" s="296"/>
      <c r="L181" s="21"/>
    </row>
    <row r="182" spans="1:12" ht="20.85" customHeight="1" x14ac:dyDescent="0.35">
      <c r="A182" s="62"/>
      <c r="B182" s="42"/>
      <c r="C182" s="533" t="s">
        <v>1555</v>
      </c>
      <c r="D182" s="107" t="s">
        <v>573</v>
      </c>
      <c r="E182" s="89"/>
      <c r="F182" s="40"/>
      <c r="G182" s="67"/>
      <c r="H182" s="67"/>
      <c r="I182" s="21"/>
      <c r="J182" s="21"/>
      <c r="K182" s="21"/>
      <c r="L182" s="21"/>
    </row>
    <row r="183" spans="1:12" ht="20.85" customHeight="1" x14ac:dyDescent="0.35">
      <c r="A183" s="62"/>
      <c r="B183" s="42"/>
      <c r="C183" s="533" t="s">
        <v>1557</v>
      </c>
      <c r="D183" s="89"/>
      <c r="E183" s="89"/>
      <c r="F183" s="40"/>
      <c r="G183" s="67"/>
      <c r="H183" s="67"/>
      <c r="I183" s="21"/>
      <c r="J183" s="21"/>
      <c r="K183" s="21"/>
      <c r="L183" s="21"/>
    </row>
    <row r="184" spans="1:12" ht="20.85" customHeight="1" x14ac:dyDescent="0.35">
      <c r="A184" s="62"/>
      <c r="B184" s="42"/>
      <c r="C184" s="533" t="s">
        <v>1556</v>
      </c>
      <c r="D184" s="89"/>
      <c r="E184" s="89"/>
      <c r="F184" s="40"/>
      <c r="G184" s="67"/>
      <c r="H184" s="67"/>
      <c r="I184" s="21"/>
      <c r="J184" s="21"/>
      <c r="K184" s="21"/>
      <c r="L184" s="21"/>
    </row>
    <row r="185" spans="1:12" ht="20.85" customHeight="1" x14ac:dyDescent="0.35">
      <c r="A185" s="62"/>
      <c r="B185" s="114"/>
      <c r="C185" s="533" t="s">
        <v>582</v>
      </c>
      <c r="D185" s="89"/>
      <c r="E185" s="89"/>
      <c r="F185" s="40"/>
      <c r="G185" s="67"/>
      <c r="H185" s="67"/>
      <c r="I185" s="21"/>
      <c r="J185" s="21"/>
      <c r="K185" s="21"/>
      <c r="L185" s="21"/>
    </row>
    <row r="186" spans="1:12" ht="20.85" customHeight="1" x14ac:dyDescent="0.35">
      <c r="A186" s="62"/>
      <c r="B186" s="114"/>
      <c r="C186" s="533" t="s">
        <v>1558</v>
      </c>
      <c r="D186" s="89"/>
      <c r="E186" s="89"/>
      <c r="F186" s="40"/>
      <c r="G186" s="67"/>
      <c r="H186" s="67"/>
      <c r="I186" s="21"/>
      <c r="J186" s="21"/>
      <c r="K186" s="21"/>
      <c r="L186" s="21"/>
    </row>
    <row r="187" spans="1:12" ht="20.85" customHeight="1" x14ac:dyDescent="0.35">
      <c r="A187" s="62"/>
      <c r="B187" s="114"/>
      <c r="C187" s="533" t="s">
        <v>1559</v>
      </c>
      <c r="D187" s="89"/>
      <c r="E187" s="89"/>
      <c r="F187" s="40"/>
      <c r="G187" s="67"/>
      <c r="H187" s="67"/>
      <c r="I187" s="21"/>
      <c r="J187" s="21"/>
      <c r="K187" s="21"/>
      <c r="L187" s="21"/>
    </row>
    <row r="188" spans="1:12" ht="20.85" customHeight="1" x14ac:dyDescent="0.35">
      <c r="A188" s="61">
        <v>2</v>
      </c>
      <c r="B188" s="111" t="s">
        <v>142</v>
      </c>
      <c r="C188" s="112" t="s">
        <v>143</v>
      </c>
      <c r="D188" s="66" t="s">
        <v>144</v>
      </c>
      <c r="E188" s="66" t="s">
        <v>720</v>
      </c>
      <c r="F188" s="49">
        <v>20000</v>
      </c>
      <c r="G188" s="66" t="s">
        <v>54</v>
      </c>
      <c r="H188" s="66" t="s">
        <v>903</v>
      </c>
      <c r="I188" s="788" t="s">
        <v>1525</v>
      </c>
      <c r="J188" s="792"/>
      <c r="K188" s="788" t="s">
        <v>1525</v>
      </c>
      <c r="L188" s="98"/>
    </row>
    <row r="189" spans="1:12" ht="20.85" customHeight="1" x14ac:dyDescent="0.35">
      <c r="A189" s="62"/>
      <c r="B189" s="151" t="s">
        <v>837</v>
      </c>
      <c r="C189" s="115" t="s">
        <v>1577</v>
      </c>
      <c r="D189" s="67" t="s">
        <v>145</v>
      </c>
      <c r="E189" s="67"/>
      <c r="F189" s="40"/>
      <c r="G189" s="67"/>
      <c r="H189" s="144" t="s">
        <v>905</v>
      </c>
      <c r="I189" s="21"/>
      <c r="J189" s="21"/>
      <c r="K189" s="21"/>
      <c r="L189" s="21"/>
    </row>
    <row r="190" spans="1:12" ht="20.85" customHeight="1" x14ac:dyDescent="0.35">
      <c r="A190" s="62"/>
      <c r="B190" s="151"/>
      <c r="C190" s="42" t="s">
        <v>1578</v>
      </c>
      <c r="D190" s="67" t="s">
        <v>146</v>
      </c>
      <c r="E190" s="67"/>
      <c r="F190" s="40"/>
      <c r="G190" s="67"/>
      <c r="H190" s="67"/>
      <c r="I190" s="21"/>
      <c r="J190" s="21"/>
      <c r="K190" s="21"/>
      <c r="L190" s="21"/>
    </row>
    <row r="191" spans="1:12" ht="20.85" customHeight="1" x14ac:dyDescent="0.35">
      <c r="A191" s="62"/>
      <c r="B191" s="114"/>
      <c r="C191" s="115" t="s">
        <v>150</v>
      </c>
      <c r="D191" s="67" t="s">
        <v>147</v>
      </c>
      <c r="E191" s="67"/>
      <c r="F191" s="40"/>
      <c r="G191" s="67"/>
      <c r="H191" s="67"/>
      <c r="I191" s="21"/>
      <c r="J191" s="21"/>
      <c r="K191" s="21"/>
      <c r="L191" s="21"/>
    </row>
    <row r="192" spans="1:12" ht="20.85" customHeight="1" x14ac:dyDescent="0.35">
      <c r="A192" s="62"/>
      <c r="B192" s="114"/>
      <c r="C192" s="42" t="s">
        <v>151</v>
      </c>
      <c r="D192" s="20" t="s">
        <v>148</v>
      </c>
      <c r="E192" s="67"/>
      <c r="F192" s="40"/>
      <c r="G192" s="67"/>
      <c r="H192" s="67"/>
      <c r="I192" s="21"/>
      <c r="J192" s="21"/>
      <c r="K192" s="21"/>
      <c r="L192" s="21"/>
    </row>
    <row r="193" spans="1:12" ht="20.85" customHeight="1" x14ac:dyDescent="0.35">
      <c r="A193" s="62"/>
      <c r="B193" s="114"/>
      <c r="C193" s="42" t="s">
        <v>152</v>
      </c>
      <c r="D193" s="67" t="s">
        <v>530</v>
      </c>
      <c r="E193" s="67"/>
      <c r="F193" s="40"/>
      <c r="G193" s="67"/>
      <c r="H193" s="67"/>
      <c r="I193" s="21"/>
      <c r="J193" s="21"/>
      <c r="K193" s="21"/>
      <c r="L193" s="21"/>
    </row>
    <row r="194" spans="1:12" ht="20.85" customHeight="1" x14ac:dyDescent="0.35">
      <c r="A194" s="62"/>
      <c r="B194" s="114"/>
      <c r="C194" s="115" t="s">
        <v>838</v>
      </c>
      <c r="D194" s="67" t="s">
        <v>160</v>
      </c>
      <c r="E194" s="67"/>
      <c r="F194" s="40"/>
      <c r="G194" s="67"/>
      <c r="H194" s="67"/>
      <c r="I194" s="21"/>
      <c r="J194" s="21"/>
      <c r="K194" s="21"/>
      <c r="L194" s="21"/>
    </row>
    <row r="195" spans="1:12" ht="20.85" customHeight="1" x14ac:dyDescent="0.35">
      <c r="A195" s="62"/>
      <c r="B195" s="114"/>
      <c r="C195" s="42" t="s">
        <v>1560</v>
      </c>
      <c r="D195" s="67"/>
      <c r="E195" s="67"/>
      <c r="F195" s="40"/>
      <c r="G195" s="67"/>
      <c r="H195" s="67"/>
      <c r="I195" s="21"/>
      <c r="J195" s="21"/>
      <c r="K195" s="21"/>
      <c r="L195" s="21"/>
    </row>
    <row r="196" spans="1:12" ht="20.85" customHeight="1" x14ac:dyDescent="0.35">
      <c r="A196" s="62"/>
      <c r="B196" s="114"/>
      <c r="C196" s="42" t="s">
        <v>1561</v>
      </c>
      <c r="D196" s="67"/>
      <c r="E196" s="67"/>
      <c r="F196" s="40"/>
      <c r="G196" s="67"/>
      <c r="H196" s="67"/>
      <c r="I196" s="21"/>
      <c r="J196" s="21"/>
      <c r="K196" s="21"/>
      <c r="L196" s="21"/>
    </row>
    <row r="197" spans="1:12" ht="20.85" customHeight="1" x14ac:dyDescent="0.35">
      <c r="A197" s="61">
        <v>3</v>
      </c>
      <c r="B197" s="125" t="s">
        <v>839</v>
      </c>
      <c r="C197" s="47" t="s">
        <v>840</v>
      </c>
      <c r="D197" s="66" t="s">
        <v>841</v>
      </c>
      <c r="E197" s="87" t="s">
        <v>842</v>
      </c>
      <c r="F197" s="85"/>
      <c r="G197" s="66" t="s">
        <v>54</v>
      </c>
      <c r="H197" s="142" t="s">
        <v>154</v>
      </c>
      <c r="I197" s="788" t="s">
        <v>1525</v>
      </c>
      <c r="J197" s="792"/>
      <c r="K197" s="788" t="s">
        <v>1525</v>
      </c>
      <c r="L197" s="98"/>
    </row>
    <row r="198" spans="1:12" ht="20.85" customHeight="1" x14ac:dyDescent="0.35">
      <c r="A198" s="62"/>
      <c r="B198" s="114" t="s">
        <v>843</v>
      </c>
      <c r="C198" s="42" t="s">
        <v>844</v>
      </c>
      <c r="D198" s="67"/>
      <c r="E198" s="89"/>
      <c r="F198" s="923"/>
      <c r="G198" s="67"/>
      <c r="H198" s="144" t="s">
        <v>905</v>
      </c>
      <c r="I198" s="21"/>
      <c r="J198" s="21"/>
      <c r="K198" s="21"/>
      <c r="L198" s="21"/>
    </row>
    <row r="199" spans="1:12" ht="20.85" customHeight="1" x14ac:dyDescent="0.35">
      <c r="A199" s="41"/>
      <c r="B199" s="114"/>
      <c r="C199" s="42" t="s">
        <v>1562</v>
      </c>
      <c r="D199" s="67"/>
      <c r="E199" s="89"/>
      <c r="F199" s="923"/>
      <c r="G199" s="72"/>
      <c r="H199" s="935" t="s">
        <v>906</v>
      </c>
      <c r="I199" s="21"/>
      <c r="J199" s="21"/>
      <c r="K199" s="21"/>
      <c r="L199" s="21"/>
    </row>
    <row r="200" spans="1:12" ht="20.85" customHeight="1" x14ac:dyDescent="0.35">
      <c r="A200" s="52"/>
      <c r="B200" s="127"/>
      <c r="C200" s="53" t="s">
        <v>1563</v>
      </c>
      <c r="D200" s="91"/>
      <c r="E200" s="95"/>
      <c r="F200" s="352"/>
      <c r="G200" s="123"/>
      <c r="H200" s="1042"/>
      <c r="I200" s="92"/>
      <c r="J200" s="92"/>
      <c r="K200" s="92"/>
      <c r="L200" s="92"/>
    </row>
    <row r="201" spans="1:12" s="378" customFormat="1" ht="21" customHeight="1" x14ac:dyDescent="0.35">
      <c r="A201" s="171" t="s">
        <v>0</v>
      </c>
      <c r="B201" s="171" t="s">
        <v>5</v>
      </c>
      <c r="C201" s="171" t="s">
        <v>1</v>
      </c>
      <c r="D201" s="171" t="s">
        <v>3</v>
      </c>
      <c r="E201" s="171" t="s">
        <v>13</v>
      </c>
      <c r="F201" s="171" t="s">
        <v>2</v>
      </c>
      <c r="G201" s="171" t="s">
        <v>4</v>
      </c>
      <c r="H201" s="171" t="s">
        <v>31</v>
      </c>
      <c r="I201" s="909">
        <v>1</v>
      </c>
      <c r="J201" s="909">
        <v>2</v>
      </c>
      <c r="K201" s="909">
        <v>3</v>
      </c>
      <c r="L201" s="922">
        <v>4</v>
      </c>
    </row>
    <row r="202" spans="1:12" ht="20.85" customHeight="1" x14ac:dyDescent="0.35">
      <c r="A202" s="61">
        <v>4</v>
      </c>
      <c r="B202" s="128" t="s">
        <v>845</v>
      </c>
      <c r="C202" s="112" t="s">
        <v>155</v>
      </c>
      <c r="D202" s="61" t="s">
        <v>153</v>
      </c>
      <c r="E202" s="87" t="s">
        <v>842</v>
      </c>
      <c r="F202" s="85"/>
      <c r="G202" s="66" t="s">
        <v>34</v>
      </c>
      <c r="H202" s="142" t="s">
        <v>154</v>
      </c>
      <c r="I202" s="788" t="s">
        <v>1525</v>
      </c>
      <c r="J202" s="792"/>
      <c r="K202" s="788" t="s">
        <v>1525</v>
      </c>
      <c r="L202" s="98"/>
    </row>
    <row r="203" spans="1:12" ht="20.85" customHeight="1" x14ac:dyDescent="0.35">
      <c r="A203" s="41"/>
      <c r="B203" s="129" t="s">
        <v>846</v>
      </c>
      <c r="C203" s="42" t="s">
        <v>156</v>
      </c>
      <c r="D203" s="67" t="s">
        <v>157</v>
      </c>
      <c r="E203" s="924"/>
      <c r="F203" s="131"/>
      <c r="G203" s="131"/>
      <c r="H203" s="144" t="s">
        <v>905</v>
      </c>
      <c r="I203" s="21"/>
      <c r="J203" s="21"/>
      <c r="K203" s="21"/>
      <c r="L203" s="21"/>
    </row>
    <row r="204" spans="1:12" ht="20.85" customHeight="1" x14ac:dyDescent="0.35">
      <c r="A204" s="41"/>
      <c r="B204" s="129" t="s">
        <v>847</v>
      </c>
      <c r="C204" s="115" t="s">
        <v>848</v>
      </c>
      <c r="D204" s="67" t="s">
        <v>158</v>
      </c>
      <c r="E204" s="784"/>
      <c r="F204" s="131"/>
      <c r="G204" s="72"/>
      <c r="H204" s="935" t="s">
        <v>906</v>
      </c>
      <c r="I204" s="21"/>
      <c r="J204" s="21"/>
      <c r="K204" s="21"/>
      <c r="L204" s="21"/>
    </row>
    <row r="205" spans="1:12" ht="20.85" customHeight="1" x14ac:dyDescent="0.35">
      <c r="A205" s="41"/>
      <c r="B205" s="114"/>
      <c r="C205" s="115" t="s">
        <v>1591</v>
      </c>
      <c r="D205" s="62" t="s">
        <v>149</v>
      </c>
      <c r="E205" s="784"/>
      <c r="F205" s="131"/>
      <c r="G205" s="72"/>
      <c r="H205" s="67"/>
      <c r="I205" s="21"/>
      <c r="J205" s="21"/>
      <c r="K205" s="21"/>
      <c r="L205" s="21"/>
    </row>
    <row r="206" spans="1:12" ht="20.85" customHeight="1" x14ac:dyDescent="0.35">
      <c r="A206" s="41"/>
      <c r="B206" s="114"/>
      <c r="C206" s="115" t="s">
        <v>1592</v>
      </c>
      <c r="D206" s="133"/>
      <c r="E206" s="784"/>
      <c r="F206" s="131"/>
      <c r="G206" s="72"/>
      <c r="H206" s="67"/>
      <c r="I206" s="21"/>
      <c r="J206" s="21"/>
      <c r="K206" s="21"/>
      <c r="L206" s="21"/>
    </row>
    <row r="207" spans="1:12" ht="20.85" customHeight="1" x14ac:dyDescent="0.35">
      <c r="A207" s="41"/>
      <c r="B207" s="114"/>
      <c r="C207" s="115" t="s">
        <v>1593</v>
      </c>
      <c r="D207" s="133"/>
      <c r="E207" s="784"/>
      <c r="F207" s="131"/>
      <c r="G207" s="72"/>
      <c r="H207" s="67"/>
      <c r="I207" s="21"/>
      <c r="J207" s="21"/>
      <c r="K207" s="21"/>
      <c r="L207" s="21"/>
    </row>
    <row r="208" spans="1:12" ht="10.5" customHeight="1" x14ac:dyDescent="0.35">
      <c r="A208" s="52"/>
      <c r="B208" s="127"/>
      <c r="C208" s="116"/>
      <c r="D208" s="290"/>
      <c r="E208" s="55"/>
      <c r="F208" s="134"/>
      <c r="G208" s="123"/>
      <c r="H208" s="91"/>
      <c r="I208" s="92"/>
      <c r="J208" s="92"/>
      <c r="K208" s="92"/>
      <c r="L208" s="92"/>
    </row>
    <row r="209" spans="1:12" s="378" customFormat="1" ht="23.25" customHeight="1" x14ac:dyDescent="0.35">
      <c r="A209" s="149">
        <v>5</v>
      </c>
      <c r="B209" s="535" t="s">
        <v>849</v>
      </c>
      <c r="C209" s="536" t="s">
        <v>850</v>
      </c>
      <c r="D209" s="570" t="s">
        <v>851</v>
      </c>
      <c r="E209" s="66" t="s">
        <v>828</v>
      </c>
      <c r="F209" s="85">
        <v>35000</v>
      </c>
      <c r="G209" s="66" t="s">
        <v>852</v>
      </c>
      <c r="H209" s="571" t="s">
        <v>899</v>
      </c>
      <c r="I209" s="788" t="s">
        <v>1525</v>
      </c>
      <c r="J209" s="792"/>
      <c r="K209" s="788" t="s">
        <v>1525</v>
      </c>
      <c r="L209" s="820"/>
    </row>
    <row r="210" spans="1:12" s="378" customFormat="1" x14ac:dyDescent="0.35">
      <c r="A210" s="537"/>
      <c r="B210" s="538" t="s">
        <v>853</v>
      </c>
      <c r="C210" s="510" t="s">
        <v>854</v>
      </c>
      <c r="D210" s="90" t="s">
        <v>855</v>
      </c>
      <c r="E210" s="511"/>
      <c r="F210" s="539"/>
      <c r="G210" s="950" t="s">
        <v>856</v>
      </c>
      <c r="H210" s="71"/>
      <c r="I210" s="819"/>
      <c r="J210" s="819"/>
      <c r="K210" s="819"/>
      <c r="L210" s="819"/>
    </row>
    <row r="211" spans="1:12" ht="21" customHeight="1" x14ac:dyDescent="0.35">
      <c r="A211" s="24"/>
      <c r="B211" s="538" t="s">
        <v>857</v>
      </c>
      <c r="C211" s="510" t="s">
        <v>858</v>
      </c>
      <c r="D211" s="90" t="s">
        <v>859</v>
      </c>
      <c r="E211" s="21"/>
      <c r="G211" s="957" t="s">
        <v>860</v>
      </c>
      <c r="H211" s="106"/>
      <c r="I211" s="21"/>
      <c r="J211" s="21"/>
      <c r="K211" s="21"/>
      <c r="L211" s="21"/>
    </row>
    <row r="212" spans="1:12" ht="20.25" customHeight="1" x14ac:dyDescent="0.35">
      <c r="A212" s="24"/>
      <c r="B212" s="540"/>
      <c r="C212" s="510" t="s">
        <v>861</v>
      </c>
      <c r="D212" s="90" t="s">
        <v>168</v>
      </c>
      <c r="E212" s="21"/>
      <c r="G212" s="957" t="s">
        <v>862</v>
      </c>
      <c r="H212" s="106"/>
      <c r="I212" s="21"/>
      <c r="J212" s="21"/>
      <c r="K212" s="21"/>
      <c r="L212" s="21"/>
    </row>
    <row r="213" spans="1:12" ht="20.25" customHeight="1" x14ac:dyDescent="0.35">
      <c r="A213" s="24"/>
      <c r="B213" s="540"/>
      <c r="C213" s="510" t="s">
        <v>863</v>
      </c>
      <c r="D213" s="39"/>
      <c r="E213" s="21"/>
      <c r="G213" s="21"/>
      <c r="H213" s="106"/>
      <c r="I213" s="21"/>
      <c r="J213" s="21"/>
      <c r="K213" s="21"/>
      <c r="L213" s="21"/>
    </row>
    <row r="214" spans="1:12" ht="9" customHeight="1" x14ac:dyDescent="0.35">
      <c r="A214" s="79"/>
      <c r="B214" s="541"/>
      <c r="C214" s="542"/>
      <c r="D214" s="55"/>
      <c r="E214" s="92"/>
      <c r="F214" s="103"/>
      <c r="G214" s="92"/>
      <c r="H214" s="108"/>
      <c r="I214" s="92"/>
      <c r="J214" s="92"/>
      <c r="K214" s="92"/>
      <c r="L214" s="92"/>
    </row>
    <row r="215" spans="1:12" ht="20.85" customHeight="1" x14ac:dyDescent="0.35">
      <c r="A215" s="61">
        <v>6</v>
      </c>
      <c r="B215" s="543" t="s">
        <v>864</v>
      </c>
      <c r="C215" s="112" t="s">
        <v>865</v>
      </c>
      <c r="D215" s="74" t="s">
        <v>866</v>
      </c>
      <c r="E215" s="66" t="s">
        <v>842</v>
      </c>
      <c r="F215" s="85"/>
      <c r="G215" s="66" t="s">
        <v>34</v>
      </c>
      <c r="H215" s="953" t="s">
        <v>269</v>
      </c>
      <c r="I215" s="21"/>
      <c r="J215" s="21"/>
      <c r="K215" s="21"/>
      <c r="L215" s="21"/>
    </row>
    <row r="216" spans="1:12" ht="20.85" customHeight="1" x14ac:dyDescent="0.35">
      <c r="A216" s="21"/>
      <c r="B216" s="10" t="s">
        <v>867</v>
      </c>
      <c r="C216" s="21" t="s">
        <v>868</v>
      </c>
      <c r="D216" s="22" t="s">
        <v>869</v>
      </c>
      <c r="E216" s="544"/>
      <c r="F216" s="404"/>
      <c r="G216" s="545"/>
      <c r="H216" s="107" t="s">
        <v>907</v>
      </c>
      <c r="I216" s="21"/>
      <c r="J216" s="21"/>
      <c r="K216" s="21"/>
      <c r="L216" s="21"/>
    </row>
    <row r="217" spans="1:12" ht="20.85" customHeight="1" x14ac:dyDescent="0.35">
      <c r="A217" s="21"/>
      <c r="C217" s="21"/>
      <c r="D217" s="22" t="s">
        <v>870</v>
      </c>
      <c r="E217" s="544"/>
      <c r="F217" s="404"/>
      <c r="G217" s="545"/>
      <c r="H217" s="107"/>
      <c r="I217" s="21"/>
      <c r="J217" s="21"/>
      <c r="K217" s="21"/>
      <c r="L217" s="21"/>
    </row>
    <row r="218" spans="1:12" ht="10.5" customHeight="1" x14ac:dyDescent="0.35">
      <c r="A218" s="92"/>
      <c r="B218" s="103"/>
      <c r="C218" s="92"/>
      <c r="D218" s="96"/>
      <c r="E218" s="105"/>
      <c r="F218" s="96"/>
      <c r="G218" s="105"/>
      <c r="H218" s="157"/>
      <c r="I218" s="92"/>
      <c r="J218" s="92"/>
      <c r="K218" s="92"/>
      <c r="L218" s="92"/>
    </row>
    <row r="219" spans="1:12" ht="20.85" customHeight="1" x14ac:dyDescent="0.35">
      <c r="A219" s="51">
        <v>7</v>
      </c>
      <c r="B219" s="218" t="s">
        <v>908</v>
      </c>
      <c r="C219" s="546" t="s">
        <v>613</v>
      </c>
      <c r="D219" s="547" t="s">
        <v>204</v>
      </c>
      <c r="E219" s="547" t="s">
        <v>730</v>
      </c>
      <c r="F219" s="548">
        <v>20000</v>
      </c>
      <c r="G219" s="497" t="s">
        <v>54</v>
      </c>
      <c r="H219" s="954" t="s">
        <v>269</v>
      </c>
      <c r="I219" s="20" t="s">
        <v>1524</v>
      </c>
      <c r="J219" s="21"/>
      <c r="K219" s="21"/>
      <c r="L219" s="21"/>
    </row>
    <row r="220" spans="1:12" ht="20.85" customHeight="1" x14ac:dyDescent="0.35">
      <c r="A220" s="20"/>
      <c r="B220" s="197" t="s">
        <v>909</v>
      </c>
      <c r="C220" s="549" t="s">
        <v>614</v>
      </c>
      <c r="D220" s="191"/>
      <c r="E220" s="191"/>
      <c r="F220" s="550"/>
      <c r="G220" s="496"/>
      <c r="H220" s="76"/>
      <c r="I220" s="21"/>
      <c r="J220" s="21"/>
      <c r="K220" s="21"/>
      <c r="L220" s="21"/>
    </row>
    <row r="221" spans="1:12" ht="20.85" customHeight="1" x14ac:dyDescent="0.35">
      <c r="A221" s="20"/>
      <c r="B221" s="197" t="s">
        <v>612</v>
      </c>
      <c r="C221" s="551" t="s">
        <v>615</v>
      </c>
      <c r="D221" s="191"/>
      <c r="E221" s="191"/>
      <c r="F221" s="550"/>
      <c r="G221" s="496"/>
      <c r="H221" s="76"/>
      <c r="I221" s="21"/>
      <c r="J221" s="21"/>
      <c r="K221" s="21"/>
      <c r="L221" s="21"/>
    </row>
    <row r="222" spans="1:12" ht="20.85" customHeight="1" x14ac:dyDescent="0.35">
      <c r="A222" s="20"/>
      <c r="B222" s="197"/>
      <c r="C222" s="551" t="s">
        <v>1579</v>
      </c>
      <c r="D222" s="31"/>
      <c r="E222" s="31"/>
      <c r="F222" s="550"/>
      <c r="G222" s="31"/>
      <c r="H222" s="106"/>
      <c r="I222" s="21"/>
      <c r="J222" s="21"/>
      <c r="K222" s="21"/>
      <c r="L222" s="21"/>
    </row>
    <row r="223" spans="1:12" ht="20.85" customHeight="1" x14ac:dyDescent="0.35">
      <c r="A223" s="20"/>
      <c r="B223" s="195"/>
      <c r="C223" s="552" t="s">
        <v>616</v>
      </c>
      <c r="D223" s="31"/>
      <c r="E223" s="31"/>
      <c r="F223" s="550"/>
      <c r="G223" s="31"/>
      <c r="H223" s="76"/>
      <c r="I223" s="21"/>
      <c r="J223" s="21"/>
      <c r="K223" s="21"/>
      <c r="L223" s="21"/>
    </row>
    <row r="224" spans="1:12" ht="20.85" customHeight="1" x14ac:dyDescent="0.35">
      <c r="A224" s="20"/>
      <c r="B224" s="195"/>
      <c r="C224" s="551" t="s">
        <v>617</v>
      </c>
      <c r="D224" s="31"/>
      <c r="E224" s="31"/>
      <c r="F224" s="550"/>
      <c r="G224" s="31"/>
      <c r="H224" s="76"/>
      <c r="I224" s="21"/>
      <c r="J224" s="21"/>
      <c r="K224" s="21"/>
      <c r="L224" s="21"/>
    </row>
    <row r="225" spans="1:12" ht="20.85" customHeight="1" x14ac:dyDescent="0.35">
      <c r="A225" s="20"/>
      <c r="B225" s="21"/>
      <c r="C225" s="551" t="s">
        <v>871</v>
      </c>
      <c r="D225" s="21"/>
      <c r="E225" s="21"/>
      <c r="G225" s="21"/>
      <c r="H225" s="106"/>
      <c r="I225" s="21"/>
      <c r="J225" s="21"/>
      <c r="K225" s="21"/>
      <c r="L225" s="21"/>
    </row>
    <row r="226" spans="1:12" x14ac:dyDescent="0.35">
      <c r="A226" s="20"/>
      <c r="B226" s="21"/>
      <c r="C226" s="10" t="s">
        <v>872</v>
      </c>
      <c r="D226" s="21"/>
      <c r="E226" s="21"/>
      <c r="G226" s="21"/>
      <c r="H226" s="106"/>
      <c r="I226" s="21"/>
      <c r="J226" s="21"/>
      <c r="K226" s="21"/>
      <c r="L226" s="21"/>
    </row>
    <row r="227" spans="1:12" ht="21.75" customHeight="1" x14ac:dyDescent="0.35">
      <c r="A227" s="20"/>
      <c r="B227" s="21"/>
      <c r="C227" s="551" t="s">
        <v>873</v>
      </c>
      <c r="D227" s="21"/>
      <c r="E227" s="21"/>
      <c r="G227" s="21"/>
      <c r="H227" s="106"/>
      <c r="I227" s="21"/>
      <c r="J227" s="21"/>
      <c r="K227" s="21"/>
      <c r="L227" s="21"/>
    </row>
    <row r="228" spans="1:12" x14ac:dyDescent="0.35">
      <c r="A228" s="105"/>
      <c r="B228" s="92"/>
      <c r="C228" s="553" t="s">
        <v>874</v>
      </c>
      <c r="D228" s="92"/>
      <c r="E228" s="92"/>
      <c r="F228" s="103"/>
      <c r="G228" s="92"/>
      <c r="H228" s="108"/>
      <c r="I228" s="92"/>
      <c r="J228" s="92"/>
      <c r="K228" s="92"/>
      <c r="L228" s="92"/>
    </row>
    <row r="229" spans="1:12" x14ac:dyDescent="0.35">
      <c r="A229" s="1125" t="s">
        <v>716</v>
      </c>
      <c r="B229" s="1125"/>
      <c r="C229" s="1125"/>
      <c r="D229" s="1125"/>
      <c r="E229" s="1125"/>
      <c r="F229" s="1125"/>
      <c r="G229" s="1125"/>
      <c r="H229" s="1125"/>
    </row>
    <row r="230" spans="1:12" x14ac:dyDescent="0.35">
      <c r="A230" s="1125" t="s">
        <v>135</v>
      </c>
      <c r="B230" s="1125"/>
      <c r="C230" s="1125"/>
      <c r="D230" s="1125"/>
      <c r="E230" s="1125"/>
      <c r="F230" s="1125"/>
      <c r="G230" s="1125"/>
      <c r="H230" s="1125"/>
    </row>
    <row r="231" spans="1:12" x14ac:dyDescent="0.35">
      <c r="A231" s="1121" t="s">
        <v>162</v>
      </c>
      <c r="B231" s="1121"/>
      <c r="C231" s="1121"/>
      <c r="D231" s="1121"/>
      <c r="E231" s="1121"/>
      <c r="F231" s="1121"/>
      <c r="G231" s="1121"/>
      <c r="H231" s="1121"/>
    </row>
    <row r="232" spans="1:12" ht="28.35" customHeight="1" x14ac:dyDescent="0.35">
      <c r="A232" s="1122" t="s">
        <v>163</v>
      </c>
      <c r="B232" s="1122"/>
      <c r="C232" s="1122"/>
      <c r="D232" s="1122"/>
      <c r="E232" s="1122"/>
      <c r="F232" s="1122"/>
      <c r="G232" s="1122"/>
      <c r="H232" s="1122"/>
    </row>
    <row r="233" spans="1:12" s="378" customFormat="1" ht="21" customHeight="1" x14ac:dyDescent="0.35">
      <c r="A233" s="171" t="s">
        <v>0</v>
      </c>
      <c r="B233" s="171" t="s">
        <v>5</v>
      </c>
      <c r="C233" s="171" t="s">
        <v>1</v>
      </c>
      <c r="D233" s="171" t="s">
        <v>3</v>
      </c>
      <c r="E233" s="171" t="s">
        <v>13</v>
      </c>
      <c r="F233" s="171" t="s">
        <v>2</v>
      </c>
      <c r="G233" s="171" t="s">
        <v>4</v>
      </c>
      <c r="H233" s="171" t="s">
        <v>31</v>
      </c>
      <c r="I233" s="779">
        <v>1</v>
      </c>
      <c r="J233" s="779">
        <v>2</v>
      </c>
      <c r="K233" s="779">
        <v>3</v>
      </c>
      <c r="L233" s="922">
        <v>4</v>
      </c>
    </row>
    <row r="234" spans="1:12" x14ac:dyDescent="0.35">
      <c r="A234" s="66">
        <v>1</v>
      </c>
      <c r="B234" s="148" t="s">
        <v>165</v>
      </c>
      <c r="C234" s="47" t="s">
        <v>164</v>
      </c>
      <c r="D234" s="66" t="s">
        <v>166</v>
      </c>
      <c r="E234" s="149" t="s">
        <v>722</v>
      </c>
      <c r="F234" s="86"/>
      <c r="G234" s="147" t="s">
        <v>34</v>
      </c>
      <c r="H234" s="87" t="s">
        <v>821</v>
      </c>
      <c r="I234" s="788" t="s">
        <v>1525</v>
      </c>
      <c r="J234" s="98"/>
      <c r="K234" s="788" t="s">
        <v>1525</v>
      </c>
      <c r="L234" s="788" t="s">
        <v>1525</v>
      </c>
    </row>
    <row r="235" spans="1:12" x14ac:dyDescent="0.35">
      <c r="A235" s="150"/>
      <c r="B235" s="71" t="s">
        <v>167</v>
      </c>
      <c r="C235" s="151" t="s">
        <v>910</v>
      </c>
      <c r="D235" s="67" t="s">
        <v>168</v>
      </c>
      <c r="E235" s="72"/>
      <c r="F235" s="67"/>
      <c r="G235" s="67"/>
      <c r="H235" s="89"/>
      <c r="I235" s="21"/>
      <c r="J235" s="21"/>
      <c r="K235" s="21"/>
      <c r="L235" s="21"/>
    </row>
    <row r="236" spans="1:12" x14ac:dyDescent="0.35">
      <c r="A236" s="150"/>
      <c r="B236" s="71"/>
      <c r="C236" s="42" t="s">
        <v>911</v>
      </c>
      <c r="D236" s="67" t="s">
        <v>912</v>
      </c>
      <c r="E236" s="72"/>
      <c r="F236" s="67"/>
      <c r="G236" s="67"/>
      <c r="H236" s="89"/>
      <c r="I236" s="21"/>
      <c r="J236" s="21"/>
      <c r="K236" s="21"/>
      <c r="L236" s="21"/>
    </row>
    <row r="237" spans="1:12" x14ac:dyDescent="0.35">
      <c r="A237" s="150"/>
      <c r="B237" s="71"/>
      <c r="C237" s="151" t="s">
        <v>1580</v>
      </c>
      <c r="D237" s="67"/>
      <c r="E237" s="72"/>
      <c r="F237" s="67"/>
      <c r="G237" s="67"/>
      <c r="H237" s="89"/>
      <c r="I237" s="21"/>
      <c r="J237" s="21"/>
      <c r="K237" s="21"/>
      <c r="L237" s="21"/>
    </row>
    <row r="238" spans="1:12" x14ac:dyDescent="0.35">
      <c r="A238" s="150"/>
      <c r="B238" s="71"/>
      <c r="C238" s="151" t="s">
        <v>1581</v>
      </c>
      <c r="D238" s="67"/>
      <c r="E238" s="72"/>
      <c r="F238" s="67"/>
      <c r="G238" s="67"/>
      <c r="H238" s="89"/>
      <c r="I238" s="21"/>
      <c r="J238" s="21"/>
      <c r="K238" s="21"/>
      <c r="L238" s="21"/>
    </row>
    <row r="239" spans="1:12" x14ac:dyDescent="0.35">
      <c r="A239" s="150"/>
      <c r="B239" s="71"/>
      <c r="C239" s="42" t="s">
        <v>913</v>
      </c>
      <c r="D239" s="67"/>
      <c r="E239" s="72"/>
      <c r="F239" s="67"/>
      <c r="G239" s="67"/>
      <c r="H239" s="89"/>
      <c r="I239" s="21"/>
      <c r="J239" s="21"/>
      <c r="K239" s="21"/>
      <c r="L239" s="21"/>
    </row>
    <row r="240" spans="1:12" x14ac:dyDescent="0.35">
      <c r="A240" s="150"/>
      <c r="B240" s="71"/>
      <c r="C240" s="42" t="s">
        <v>914</v>
      </c>
      <c r="D240" s="67"/>
      <c r="E240" s="72"/>
      <c r="F240" s="67"/>
      <c r="G240" s="67"/>
      <c r="H240" s="89"/>
      <c r="I240" s="21"/>
      <c r="J240" s="21"/>
      <c r="K240" s="21"/>
      <c r="L240" s="21"/>
    </row>
    <row r="241" spans="1:12" x14ac:dyDescent="0.35">
      <c r="A241" s="150"/>
      <c r="B241" s="42"/>
      <c r="C241" s="42" t="s">
        <v>915</v>
      </c>
      <c r="D241" s="67"/>
      <c r="E241" s="67"/>
      <c r="F241" s="67"/>
      <c r="G241" s="67"/>
      <c r="H241" s="67"/>
      <c r="I241" s="21"/>
      <c r="J241" s="21"/>
      <c r="K241" s="21"/>
      <c r="L241" s="21"/>
    </row>
    <row r="242" spans="1:12" x14ac:dyDescent="0.35">
      <c r="A242" s="150"/>
      <c r="B242" s="71"/>
      <c r="C242" s="42" t="s">
        <v>169</v>
      </c>
      <c r="D242" s="67"/>
      <c r="E242" s="72"/>
      <c r="F242" s="67"/>
      <c r="G242" s="67"/>
      <c r="H242" s="89"/>
      <c r="I242" s="21"/>
      <c r="J242" s="21"/>
      <c r="K242" s="21"/>
      <c r="L242" s="21"/>
    </row>
    <row r="243" spans="1:12" x14ac:dyDescent="0.35">
      <c r="A243" s="152"/>
      <c r="B243" s="153"/>
      <c r="C243" s="10"/>
      <c r="D243" s="91"/>
      <c r="E243" s="123"/>
      <c r="F243" s="91"/>
      <c r="G243" s="91"/>
      <c r="H243" s="95"/>
      <c r="I243" s="92"/>
      <c r="J243" s="92"/>
      <c r="K243" s="92"/>
      <c r="L243" s="92"/>
    </row>
    <row r="244" spans="1:12" x14ac:dyDescent="0.35">
      <c r="A244" s="51">
        <v>2</v>
      </c>
      <c r="B244" s="98" t="s">
        <v>916</v>
      </c>
      <c r="C244" s="98" t="s">
        <v>164</v>
      </c>
      <c r="D244" s="51" t="s">
        <v>166</v>
      </c>
      <c r="E244" s="262" t="s">
        <v>722</v>
      </c>
      <c r="F244" s="262"/>
      <c r="G244" s="262" t="s">
        <v>34</v>
      </c>
      <c r="H244" s="66" t="s">
        <v>821</v>
      </c>
      <c r="I244" s="788" t="s">
        <v>1525</v>
      </c>
      <c r="J244" s="98"/>
      <c r="K244" s="788" t="s">
        <v>1525</v>
      </c>
      <c r="L244" s="788" t="s">
        <v>1525</v>
      </c>
    </row>
    <row r="245" spans="1:12" x14ac:dyDescent="0.35">
      <c r="A245" s="20"/>
      <c r="B245" s="21"/>
      <c r="C245" s="156" t="s">
        <v>1582</v>
      </c>
      <c r="D245" s="20" t="s">
        <v>168</v>
      </c>
      <c r="E245" s="20"/>
      <c r="F245" s="20"/>
      <c r="G245" s="20"/>
      <c r="H245" s="20"/>
      <c r="I245" s="21"/>
      <c r="J245" s="21"/>
      <c r="K245" s="21"/>
      <c r="L245" s="21"/>
    </row>
    <row r="246" spans="1:12" x14ac:dyDescent="0.35">
      <c r="A246" s="20"/>
      <c r="B246" s="21"/>
      <c r="C246" s="21" t="s">
        <v>1583</v>
      </c>
      <c r="D246" s="67" t="s">
        <v>912</v>
      </c>
      <c r="E246" s="20"/>
      <c r="F246" s="20"/>
      <c r="G246" s="20"/>
      <c r="H246" s="20"/>
      <c r="I246" s="21"/>
      <c r="J246" s="21"/>
      <c r="K246" s="21"/>
      <c r="L246" s="21"/>
    </row>
    <row r="247" spans="1:12" x14ac:dyDescent="0.35">
      <c r="A247" s="20"/>
      <c r="B247" s="21"/>
      <c r="C247" s="21" t="s">
        <v>917</v>
      </c>
      <c r="D247" s="20"/>
      <c r="E247" s="20"/>
      <c r="F247" s="20"/>
      <c r="G247" s="20"/>
      <c r="H247" s="20"/>
      <c r="I247" s="21"/>
      <c r="J247" s="21"/>
      <c r="K247" s="21"/>
      <c r="L247" s="21"/>
    </row>
    <row r="248" spans="1:12" x14ac:dyDescent="0.35">
      <c r="A248" s="20"/>
      <c r="B248" s="21"/>
      <c r="C248" s="42" t="s">
        <v>1584</v>
      </c>
      <c r="D248" s="20"/>
      <c r="E248" s="20"/>
      <c r="F248" s="20"/>
      <c r="G248" s="20"/>
      <c r="H248" s="20"/>
      <c r="I248" s="21"/>
      <c r="J248" s="21"/>
      <c r="K248" s="21"/>
      <c r="L248" s="21"/>
    </row>
    <row r="249" spans="1:12" x14ac:dyDescent="0.35">
      <c r="A249" s="20"/>
      <c r="B249" s="21"/>
      <c r="C249" s="42" t="s">
        <v>1585</v>
      </c>
      <c r="D249" s="20"/>
      <c r="E249" s="20"/>
      <c r="F249" s="20"/>
      <c r="G249" s="20"/>
      <c r="H249" s="20"/>
      <c r="I249" s="21"/>
      <c r="J249" s="21"/>
      <c r="K249" s="21"/>
      <c r="L249" s="21"/>
    </row>
    <row r="250" spans="1:12" x14ac:dyDescent="0.35">
      <c r="A250" s="20"/>
      <c r="B250" s="21"/>
      <c r="C250" s="21" t="s">
        <v>919</v>
      </c>
      <c r="D250" s="20"/>
      <c r="E250" s="20"/>
      <c r="F250" s="20"/>
      <c r="G250" s="20"/>
      <c r="H250" s="20"/>
      <c r="I250" s="21"/>
      <c r="J250" s="21"/>
      <c r="K250" s="21"/>
      <c r="L250" s="21"/>
    </row>
    <row r="251" spans="1:12" x14ac:dyDescent="0.35">
      <c r="A251" s="20"/>
      <c r="B251" s="21"/>
      <c r="C251" s="21" t="s">
        <v>169</v>
      </c>
      <c r="D251" s="20"/>
      <c r="E251" s="20"/>
      <c r="F251" s="20"/>
      <c r="G251" s="20"/>
      <c r="H251" s="20"/>
      <c r="I251" s="21"/>
      <c r="J251" s="21"/>
      <c r="K251" s="21"/>
      <c r="L251" s="21"/>
    </row>
    <row r="252" spans="1:12" x14ac:dyDescent="0.35">
      <c r="A252" s="20"/>
      <c r="B252" s="21"/>
      <c r="C252" s="21"/>
      <c r="D252" s="20"/>
      <c r="E252" s="20"/>
      <c r="F252" s="20"/>
      <c r="G252" s="20"/>
      <c r="H252" s="20"/>
      <c r="I252" s="21"/>
      <c r="J252" s="21"/>
      <c r="K252" s="21"/>
      <c r="L252" s="92"/>
    </row>
    <row r="253" spans="1:12" x14ac:dyDescent="0.35">
      <c r="A253" s="74"/>
      <c r="B253" s="154"/>
      <c r="C253" s="154"/>
      <c r="D253" s="74"/>
      <c r="E253" s="74"/>
      <c r="F253" s="74"/>
      <c r="G253" s="74"/>
      <c r="H253" s="74"/>
      <c r="I253" s="154"/>
      <c r="J253" s="154"/>
      <c r="K253" s="154"/>
      <c r="L253" s="106"/>
    </row>
    <row r="254" spans="1:12" x14ac:dyDescent="0.35">
      <c r="A254" s="823"/>
      <c r="B254" s="859"/>
      <c r="C254" s="859"/>
      <c r="D254" s="823"/>
      <c r="E254" s="823"/>
      <c r="F254" s="823"/>
      <c r="G254" s="823"/>
      <c r="H254" s="823"/>
      <c r="I254" s="859"/>
      <c r="J254" s="859"/>
      <c r="K254" s="859"/>
      <c r="L254" s="106"/>
    </row>
    <row r="255" spans="1:12" s="378" customFormat="1" ht="21" customHeight="1" x14ac:dyDescent="0.35">
      <c r="A255" s="171" t="s">
        <v>0</v>
      </c>
      <c r="B255" s="171" t="s">
        <v>5</v>
      </c>
      <c r="C255" s="171" t="s">
        <v>1</v>
      </c>
      <c r="D255" s="171" t="s">
        <v>3</v>
      </c>
      <c r="E255" s="171" t="s">
        <v>13</v>
      </c>
      <c r="F255" s="171" t="s">
        <v>2</v>
      </c>
      <c r="G255" s="171" t="s">
        <v>4</v>
      </c>
      <c r="H255" s="171" t="s">
        <v>31</v>
      </c>
      <c r="I255" s="909">
        <v>1</v>
      </c>
      <c r="J255" s="909">
        <v>2</v>
      </c>
      <c r="K255" s="909">
        <v>3</v>
      </c>
      <c r="L255" s="922">
        <v>4</v>
      </c>
    </row>
    <row r="256" spans="1:12" x14ac:dyDescent="0.35">
      <c r="A256" s="50">
        <v>3</v>
      </c>
      <c r="B256" s="47" t="s">
        <v>920</v>
      </c>
      <c r="C256" s="99" t="s">
        <v>164</v>
      </c>
      <c r="D256" s="142" t="s">
        <v>170</v>
      </c>
      <c r="E256" s="158" t="s">
        <v>723</v>
      </c>
      <c r="F256" s="49">
        <v>4400</v>
      </c>
      <c r="G256" s="66" t="s">
        <v>54</v>
      </c>
      <c r="H256" s="87" t="s">
        <v>821</v>
      </c>
      <c r="I256" s="788" t="s">
        <v>1525</v>
      </c>
      <c r="J256" s="98"/>
      <c r="K256" s="788" t="s">
        <v>1525</v>
      </c>
      <c r="L256" s="788" t="s">
        <v>1525</v>
      </c>
    </row>
    <row r="257" spans="1:12" x14ac:dyDescent="0.35">
      <c r="A257" s="72"/>
      <c r="B257" s="42" t="s">
        <v>921</v>
      </c>
      <c r="C257" s="785" t="s">
        <v>171</v>
      </c>
      <c r="D257" s="67" t="s">
        <v>922</v>
      </c>
      <c r="E257" s="955"/>
      <c r="F257" s="67"/>
      <c r="G257" s="67"/>
      <c r="H257" s="89"/>
      <c r="I257" s="21"/>
      <c r="J257" s="21"/>
      <c r="K257" s="21"/>
      <c r="L257" s="21"/>
    </row>
    <row r="258" spans="1:12" x14ac:dyDescent="0.35">
      <c r="A258" s="72"/>
      <c r="B258" s="42" t="s">
        <v>923</v>
      </c>
      <c r="C258" s="785" t="s">
        <v>172</v>
      </c>
      <c r="D258" s="67"/>
      <c r="E258" s="785"/>
      <c r="F258" s="42"/>
      <c r="G258" s="42"/>
      <c r="H258" s="89"/>
      <c r="I258" s="21"/>
      <c r="J258" s="21"/>
      <c r="K258" s="21"/>
      <c r="L258" s="21"/>
    </row>
    <row r="259" spans="1:12" x14ac:dyDescent="0.35">
      <c r="A259" s="72"/>
      <c r="B259" s="42"/>
      <c r="C259" s="785" t="s">
        <v>924</v>
      </c>
      <c r="D259" s="42"/>
      <c r="E259" s="785"/>
      <c r="F259" s="42"/>
      <c r="G259" s="42"/>
      <c r="H259" s="89"/>
      <c r="I259" s="21"/>
      <c r="J259" s="21"/>
      <c r="K259" s="21"/>
      <c r="L259" s="21"/>
    </row>
    <row r="260" spans="1:12" x14ac:dyDescent="0.35">
      <c r="A260" s="72"/>
      <c r="B260" s="42"/>
      <c r="C260" s="859" t="s">
        <v>925</v>
      </c>
      <c r="D260" s="42"/>
      <c r="E260" s="785"/>
      <c r="F260" s="42"/>
      <c r="G260" s="42"/>
      <c r="H260" s="89"/>
      <c r="I260" s="21"/>
      <c r="J260" s="21"/>
      <c r="K260" s="21"/>
      <c r="L260" s="21"/>
    </row>
    <row r="261" spans="1:12" x14ac:dyDescent="0.35">
      <c r="A261" s="72"/>
      <c r="B261" s="42"/>
      <c r="C261" s="859" t="s">
        <v>926</v>
      </c>
      <c r="D261" s="42"/>
      <c r="E261" s="785"/>
      <c r="F261" s="42"/>
      <c r="G261" s="42"/>
      <c r="H261" s="89"/>
      <c r="I261" s="21"/>
      <c r="J261" s="21"/>
      <c r="K261" s="21"/>
      <c r="L261" s="21"/>
    </row>
    <row r="262" spans="1:12" x14ac:dyDescent="0.35">
      <c r="A262" s="72"/>
      <c r="B262" s="42"/>
      <c r="C262" s="785" t="s">
        <v>927</v>
      </c>
      <c r="D262" s="42"/>
      <c r="E262" s="785"/>
      <c r="F262" s="42"/>
      <c r="G262" s="42"/>
      <c r="H262" s="89"/>
      <c r="I262" s="21"/>
      <c r="J262" s="21"/>
      <c r="K262" s="21"/>
      <c r="L262" s="21"/>
    </row>
    <row r="263" spans="1:12" x14ac:dyDescent="0.35">
      <c r="A263" s="72"/>
      <c r="B263" s="42"/>
      <c r="C263" s="785" t="s">
        <v>918</v>
      </c>
      <c r="D263" s="42"/>
      <c r="E263" s="785"/>
      <c r="F263" s="42"/>
      <c r="G263" s="42"/>
      <c r="H263" s="89"/>
      <c r="I263" s="21"/>
      <c r="J263" s="21"/>
      <c r="K263" s="21"/>
      <c r="L263" s="21"/>
    </row>
    <row r="264" spans="1:12" x14ac:dyDescent="0.35">
      <c r="A264" s="123"/>
      <c r="B264" s="53"/>
      <c r="C264" s="159"/>
      <c r="D264" s="53"/>
      <c r="E264" s="159"/>
      <c r="F264" s="53"/>
      <c r="G264" s="53"/>
      <c r="H264" s="95"/>
      <c r="I264" s="92"/>
      <c r="J264" s="92"/>
      <c r="K264" s="92"/>
      <c r="L264" s="92"/>
    </row>
    <row r="265" spans="1:12" x14ac:dyDescent="0.35">
      <c r="A265" s="50">
        <v>4</v>
      </c>
      <c r="B265" s="47" t="s">
        <v>1587</v>
      </c>
      <c r="C265" s="99" t="s">
        <v>1586</v>
      </c>
      <c r="D265" s="66" t="s">
        <v>1589</v>
      </c>
      <c r="E265" s="99" t="s">
        <v>1466</v>
      </c>
      <c r="F265" s="762">
        <v>4950</v>
      </c>
      <c r="G265" s="66" t="s">
        <v>54</v>
      </c>
      <c r="H265" s="87" t="s">
        <v>1467</v>
      </c>
      <c r="I265" s="794" t="s">
        <v>1525</v>
      </c>
      <c r="J265" s="21"/>
      <c r="K265" s="794" t="s">
        <v>1525</v>
      </c>
      <c r="L265" s="794" t="s">
        <v>1525</v>
      </c>
    </row>
    <row r="266" spans="1:12" x14ac:dyDescent="0.35">
      <c r="A266" s="72"/>
      <c r="B266" s="42" t="s">
        <v>1588</v>
      </c>
      <c r="C266" s="785" t="s">
        <v>562</v>
      </c>
      <c r="D266" s="67" t="s">
        <v>1590</v>
      </c>
      <c r="E266" s="785"/>
      <c r="F266" s="956"/>
      <c r="G266" s="67"/>
      <c r="H266" s="89"/>
      <c r="I266" s="794"/>
      <c r="J266" s="21"/>
      <c r="K266" s="794"/>
      <c r="L266" s="794"/>
    </row>
    <row r="267" spans="1:12" x14ac:dyDescent="0.35">
      <c r="A267" s="72"/>
      <c r="B267" s="42"/>
      <c r="C267" s="90" t="s">
        <v>1469</v>
      </c>
      <c r="D267" s="67" t="s">
        <v>1468</v>
      </c>
      <c r="E267" s="90"/>
      <c r="F267" s="42"/>
      <c r="G267" s="42"/>
      <c r="H267" s="89"/>
      <c r="I267" s="21"/>
      <c r="J267" s="21"/>
      <c r="K267" s="21"/>
      <c r="L267" s="21"/>
    </row>
    <row r="268" spans="1:12" x14ac:dyDescent="0.35">
      <c r="A268" s="72"/>
      <c r="B268" s="42"/>
      <c r="C268" s="90" t="s">
        <v>1552</v>
      </c>
      <c r="D268" s="42"/>
      <c r="E268" s="90"/>
      <c r="F268" s="42"/>
      <c r="G268" s="42"/>
      <c r="H268" s="89"/>
      <c r="I268" s="21"/>
      <c r="J268" s="21"/>
      <c r="K268" s="21"/>
      <c r="L268" s="21"/>
    </row>
    <row r="269" spans="1:12" x14ac:dyDescent="0.35">
      <c r="A269" s="72"/>
      <c r="B269" s="42"/>
      <c r="C269" s="90" t="s">
        <v>1470</v>
      </c>
      <c r="D269" s="42"/>
      <c r="E269" s="90"/>
      <c r="F269" s="42"/>
      <c r="G269" s="42"/>
      <c r="H269" s="89"/>
      <c r="I269" s="21"/>
      <c r="J269" s="21"/>
      <c r="K269" s="21"/>
      <c r="L269" s="21"/>
    </row>
    <row r="270" spans="1:12" x14ac:dyDescent="0.35">
      <c r="A270" s="72"/>
      <c r="B270" s="42"/>
      <c r="C270" s="90"/>
      <c r="D270" s="42"/>
      <c r="E270" s="90"/>
      <c r="F270" s="42"/>
      <c r="G270" s="42"/>
      <c r="H270" s="89"/>
      <c r="I270" s="92"/>
      <c r="J270" s="92"/>
      <c r="K270" s="92"/>
      <c r="L270" s="92"/>
    </row>
    <row r="271" spans="1:12" x14ac:dyDescent="0.35">
      <c r="A271" s="66">
        <v>5</v>
      </c>
      <c r="B271" s="47" t="s">
        <v>920</v>
      </c>
      <c r="C271" s="47" t="s">
        <v>164</v>
      </c>
      <c r="D271" s="66" t="s">
        <v>928</v>
      </c>
      <c r="E271" s="66" t="s">
        <v>719</v>
      </c>
      <c r="F271" s="49">
        <v>4400</v>
      </c>
      <c r="G271" s="66" t="s">
        <v>54</v>
      </c>
      <c r="H271" s="87" t="s">
        <v>821</v>
      </c>
      <c r="I271" s="794" t="s">
        <v>1525</v>
      </c>
      <c r="J271" s="21"/>
      <c r="K271" s="794" t="s">
        <v>1525</v>
      </c>
      <c r="L271" s="794" t="s">
        <v>1525</v>
      </c>
    </row>
    <row r="272" spans="1:12" x14ac:dyDescent="0.35">
      <c r="A272" s="67"/>
      <c r="B272" s="42" t="s">
        <v>921</v>
      </c>
      <c r="C272" s="42" t="s">
        <v>171</v>
      </c>
      <c r="D272" s="67" t="s">
        <v>922</v>
      </c>
      <c r="E272" s="556"/>
      <c r="F272" s="67"/>
      <c r="G272" s="67"/>
      <c r="H272" s="67"/>
      <c r="I272" s="21"/>
      <c r="J272" s="21"/>
      <c r="K272" s="21"/>
      <c r="L272" s="21"/>
    </row>
    <row r="273" spans="1:12" x14ac:dyDescent="0.35">
      <c r="A273" s="67"/>
      <c r="B273" s="42" t="s">
        <v>929</v>
      </c>
      <c r="C273" s="42" t="s">
        <v>172</v>
      </c>
      <c r="D273" s="67"/>
      <c r="E273" s="42"/>
      <c r="F273" s="42"/>
      <c r="G273" s="42"/>
      <c r="H273" s="67"/>
      <c r="I273" s="21"/>
      <c r="J273" s="21"/>
      <c r="K273" s="21"/>
      <c r="L273" s="21"/>
    </row>
    <row r="274" spans="1:12" x14ac:dyDescent="0.35">
      <c r="A274" s="67"/>
      <c r="B274" s="42"/>
      <c r="C274" s="42" t="s">
        <v>924</v>
      </c>
      <c r="D274" s="42"/>
      <c r="E274" s="42"/>
      <c r="F274" s="42"/>
      <c r="G274" s="42"/>
      <c r="H274" s="67"/>
      <c r="I274" s="21"/>
      <c r="J274" s="21"/>
      <c r="K274" s="21"/>
      <c r="L274" s="21"/>
    </row>
    <row r="275" spans="1:12" x14ac:dyDescent="0.35">
      <c r="A275" s="67"/>
      <c r="B275" s="42"/>
      <c r="C275" s="21" t="s">
        <v>925</v>
      </c>
      <c r="D275" s="42"/>
      <c r="E275" s="42"/>
      <c r="F275" s="42"/>
      <c r="G275" s="42"/>
      <c r="H275" s="67"/>
      <c r="I275" s="21"/>
      <c r="J275" s="21"/>
      <c r="K275" s="21"/>
      <c r="L275" s="21"/>
    </row>
    <row r="276" spans="1:12" x14ac:dyDescent="0.35">
      <c r="A276" s="67"/>
      <c r="B276" s="42"/>
      <c r="C276" s="21" t="s">
        <v>926</v>
      </c>
      <c r="D276" s="42"/>
      <c r="E276" s="42"/>
      <c r="F276" s="42"/>
      <c r="G276" s="42"/>
      <c r="H276" s="67"/>
      <c r="I276" s="21"/>
      <c r="J276" s="21"/>
      <c r="K276" s="21"/>
      <c r="L276" s="21"/>
    </row>
    <row r="277" spans="1:12" ht="19.899999999999999" customHeight="1" x14ac:dyDescent="0.35">
      <c r="A277" s="67"/>
      <c r="B277" s="42"/>
      <c r="C277" s="42" t="s">
        <v>927</v>
      </c>
      <c r="D277" s="42"/>
      <c r="E277" s="42"/>
      <c r="F277" s="42"/>
      <c r="G277" s="42"/>
      <c r="H277" s="67"/>
      <c r="I277" s="21"/>
      <c r="J277" s="21"/>
      <c r="K277" s="21"/>
      <c r="L277" s="21"/>
    </row>
    <row r="278" spans="1:12" ht="19.899999999999999" customHeight="1" x14ac:dyDescent="0.35">
      <c r="A278" s="67"/>
      <c r="B278" s="42"/>
      <c r="C278" s="42" t="s">
        <v>918</v>
      </c>
      <c r="D278" s="42"/>
      <c r="E278" s="42"/>
      <c r="F278" s="42"/>
      <c r="G278" s="42"/>
      <c r="H278" s="67"/>
      <c r="I278" s="21"/>
      <c r="J278" s="21"/>
      <c r="K278" s="21"/>
      <c r="L278" s="21"/>
    </row>
    <row r="279" spans="1:12" ht="19.899999999999999" customHeight="1" x14ac:dyDescent="0.35">
      <c r="A279" s="67"/>
      <c r="B279" s="42"/>
      <c r="C279" s="42"/>
      <c r="D279" s="42"/>
      <c r="E279" s="42"/>
      <c r="F279" s="42"/>
      <c r="G279" s="42"/>
      <c r="H279" s="67"/>
      <c r="I279" s="21"/>
      <c r="J279" s="21"/>
      <c r="K279" s="21"/>
      <c r="L279" s="21"/>
    </row>
    <row r="280" spans="1:12" ht="19.899999999999999" customHeight="1" x14ac:dyDescent="0.35">
      <c r="A280" s="158"/>
      <c r="B280" s="99"/>
      <c r="C280" s="99"/>
      <c r="D280" s="99"/>
      <c r="E280" s="99"/>
      <c r="F280" s="99"/>
      <c r="G280" s="99"/>
      <c r="H280" s="158"/>
      <c r="I280" s="154"/>
      <c r="J280" s="154"/>
      <c r="K280" s="154"/>
      <c r="L280" s="154"/>
    </row>
    <row r="281" spans="1:12" s="378" customFormat="1" ht="21" customHeight="1" x14ac:dyDescent="0.35">
      <c r="A281" s="171" t="s">
        <v>0</v>
      </c>
      <c r="B281" s="171" t="s">
        <v>5</v>
      </c>
      <c r="C281" s="171" t="s">
        <v>1</v>
      </c>
      <c r="D281" s="171" t="s">
        <v>3</v>
      </c>
      <c r="E281" s="171" t="s">
        <v>13</v>
      </c>
      <c r="F281" s="171" t="s">
        <v>2</v>
      </c>
      <c r="G281" s="171" t="s">
        <v>4</v>
      </c>
      <c r="H281" s="171" t="s">
        <v>31</v>
      </c>
      <c r="I281" s="909">
        <v>1</v>
      </c>
      <c r="J281" s="909">
        <v>2</v>
      </c>
      <c r="K281" s="909">
        <v>3</v>
      </c>
      <c r="L281" s="922">
        <v>4</v>
      </c>
    </row>
    <row r="282" spans="1:12" x14ac:dyDescent="0.35">
      <c r="A282" s="66">
        <v>6</v>
      </c>
      <c r="B282" s="154" t="s">
        <v>1471</v>
      </c>
      <c r="C282" s="47" t="s">
        <v>1472</v>
      </c>
      <c r="D282" s="66" t="s">
        <v>1473</v>
      </c>
      <c r="E282" s="66" t="s">
        <v>1466</v>
      </c>
      <c r="F282" s="85">
        <v>5700</v>
      </c>
      <c r="G282" s="50" t="s">
        <v>54</v>
      </c>
      <c r="H282" s="142" t="s">
        <v>1474</v>
      </c>
      <c r="I282" s="788" t="s">
        <v>1525</v>
      </c>
      <c r="J282" s="98"/>
      <c r="K282" s="788" t="s">
        <v>1525</v>
      </c>
      <c r="L282" s="788" t="s">
        <v>1525</v>
      </c>
    </row>
    <row r="283" spans="1:12" ht="19.899999999999999" customHeight="1" x14ac:dyDescent="0.35">
      <c r="A283" s="67"/>
      <c r="B283" s="859" t="s">
        <v>1475</v>
      </c>
      <c r="C283" s="42" t="s">
        <v>1476</v>
      </c>
      <c r="D283" s="67" t="s">
        <v>1468</v>
      </c>
      <c r="E283" s="42"/>
      <c r="F283" s="785"/>
      <c r="G283" s="121"/>
      <c r="H283" s="67"/>
      <c r="I283" s="21"/>
      <c r="J283" s="21"/>
      <c r="K283" s="21"/>
      <c r="L283" s="21"/>
    </row>
    <row r="284" spans="1:12" ht="19.899999999999999" customHeight="1" x14ac:dyDescent="0.35">
      <c r="A284" s="67"/>
      <c r="B284" s="42" t="s">
        <v>1477</v>
      </c>
      <c r="C284" s="42"/>
      <c r="D284" s="42"/>
      <c r="E284" s="42"/>
      <c r="F284" s="785"/>
      <c r="G284" s="121"/>
      <c r="H284" s="67"/>
      <c r="I284" s="21"/>
      <c r="J284" s="21"/>
      <c r="K284" s="21"/>
      <c r="L284" s="21"/>
    </row>
    <row r="285" spans="1:12" ht="19.899999999999999" customHeight="1" x14ac:dyDescent="0.35">
      <c r="A285" s="67"/>
      <c r="B285" s="42" t="s">
        <v>1478</v>
      </c>
      <c r="C285" s="42"/>
      <c r="D285" s="42"/>
      <c r="E285" s="42"/>
      <c r="F285" s="785"/>
      <c r="G285" s="121"/>
      <c r="H285" s="67"/>
      <c r="I285" s="21"/>
      <c r="J285" s="21"/>
      <c r="K285" s="21"/>
      <c r="L285" s="21"/>
    </row>
    <row r="286" spans="1:12" ht="19.899999999999999" customHeight="1" x14ac:dyDescent="0.35">
      <c r="A286" s="91"/>
      <c r="B286" s="53"/>
      <c r="C286" s="53"/>
      <c r="D286" s="53"/>
      <c r="E286" s="53"/>
      <c r="F286" s="159"/>
      <c r="G286" s="143"/>
      <c r="H286" s="91"/>
      <c r="I286" s="92"/>
      <c r="J286" s="92"/>
      <c r="K286" s="92"/>
      <c r="L286" s="92"/>
    </row>
    <row r="287" spans="1:12" ht="20.85" customHeight="1" x14ac:dyDescent="0.35">
      <c r="A287" s="51">
        <v>7</v>
      </c>
      <c r="B287" s="47" t="s">
        <v>575</v>
      </c>
      <c r="C287" s="47" t="s">
        <v>164</v>
      </c>
      <c r="D287" s="66" t="s">
        <v>174</v>
      </c>
      <c r="E287" s="66" t="s">
        <v>724</v>
      </c>
      <c r="F287" s="158"/>
      <c r="G287" s="572" t="s">
        <v>930</v>
      </c>
      <c r="H287" s="142" t="s">
        <v>819</v>
      </c>
      <c r="I287" s="794" t="s">
        <v>1525</v>
      </c>
      <c r="J287" s="21"/>
      <c r="K287" s="794" t="s">
        <v>1525</v>
      </c>
      <c r="L287" s="794" t="s">
        <v>1525</v>
      </c>
    </row>
    <row r="288" spans="1:12" ht="20.85" customHeight="1" x14ac:dyDescent="0.35">
      <c r="A288" s="20"/>
      <c r="B288" s="42"/>
      <c r="C288" s="42" t="s">
        <v>171</v>
      </c>
      <c r="D288" s="67" t="s">
        <v>175</v>
      </c>
      <c r="E288" s="67"/>
      <c r="F288" s="39"/>
      <c r="G288" s="573" t="s">
        <v>931</v>
      </c>
      <c r="H288" s="67" t="s">
        <v>821</v>
      </c>
      <c r="I288" s="21"/>
      <c r="J288" s="21"/>
      <c r="K288" s="21"/>
      <c r="L288" s="21"/>
    </row>
    <row r="289" spans="1:12" ht="20.85" customHeight="1" x14ac:dyDescent="0.35">
      <c r="A289" s="20"/>
      <c r="B289" s="42"/>
      <c r="C289" s="42" t="s">
        <v>172</v>
      </c>
      <c r="D289" s="67" t="s">
        <v>176</v>
      </c>
      <c r="E289" s="67"/>
      <c r="F289" s="39"/>
      <c r="G289" s="72"/>
      <c r="H289" s="67"/>
      <c r="I289" s="21"/>
      <c r="J289" s="21"/>
      <c r="K289" s="21"/>
      <c r="L289" s="21"/>
    </row>
    <row r="290" spans="1:12" ht="20.85" customHeight="1" x14ac:dyDescent="0.35">
      <c r="A290" s="20"/>
      <c r="B290" s="42"/>
      <c r="C290" s="42" t="s">
        <v>173</v>
      </c>
      <c r="D290" s="67"/>
      <c r="E290" s="67"/>
      <c r="F290" s="39"/>
      <c r="G290" s="72"/>
      <c r="H290" s="67"/>
      <c r="I290" s="21"/>
      <c r="J290" s="21"/>
      <c r="K290" s="21"/>
      <c r="L290" s="21"/>
    </row>
    <row r="291" spans="1:12" ht="20.85" customHeight="1" x14ac:dyDescent="0.35">
      <c r="A291" s="20"/>
      <c r="B291" s="42"/>
      <c r="C291" s="42" t="s">
        <v>576</v>
      </c>
      <c r="D291" s="67"/>
      <c r="E291" s="67"/>
      <c r="F291" s="39"/>
      <c r="G291" s="72"/>
      <c r="H291" s="67"/>
      <c r="I291" s="21"/>
      <c r="J291" s="21"/>
      <c r="K291" s="21"/>
      <c r="L291" s="21"/>
    </row>
    <row r="292" spans="1:12" ht="20.85" customHeight="1" x14ac:dyDescent="0.35">
      <c r="A292" s="20"/>
      <c r="B292" s="42"/>
      <c r="C292" s="42" t="s">
        <v>177</v>
      </c>
      <c r="D292" s="67"/>
      <c r="E292" s="67"/>
      <c r="F292" s="39"/>
      <c r="G292" s="72"/>
      <c r="H292" s="67"/>
      <c r="I292" s="21"/>
      <c r="J292" s="21"/>
      <c r="K292" s="21"/>
      <c r="L292" s="21"/>
    </row>
    <row r="293" spans="1:12" ht="20.85" customHeight="1" x14ac:dyDescent="0.35">
      <c r="A293" s="20"/>
      <c r="B293" s="42"/>
      <c r="C293" s="42" t="s">
        <v>178</v>
      </c>
      <c r="D293" s="67"/>
      <c r="E293" s="67"/>
      <c r="F293" s="39"/>
      <c r="G293" s="72"/>
      <c r="H293" s="67"/>
      <c r="I293" s="21"/>
      <c r="J293" s="21"/>
      <c r="K293" s="21"/>
      <c r="L293" s="21"/>
    </row>
    <row r="294" spans="1:12" ht="20.85" customHeight="1" x14ac:dyDescent="0.35">
      <c r="A294" s="20"/>
      <c r="B294" s="42"/>
      <c r="C294" s="42" t="s">
        <v>179</v>
      </c>
      <c r="D294" s="67"/>
      <c r="E294" s="67"/>
      <c r="F294" s="39"/>
      <c r="G294" s="72"/>
      <c r="H294" s="67"/>
      <c r="I294" s="21"/>
      <c r="J294" s="21"/>
      <c r="K294" s="21"/>
      <c r="L294" s="21"/>
    </row>
    <row r="295" spans="1:12" ht="20.85" customHeight="1" x14ac:dyDescent="0.35">
      <c r="A295" s="105"/>
      <c r="B295" s="53"/>
      <c r="C295" s="53"/>
      <c r="D295" s="91"/>
      <c r="E295" s="91"/>
      <c r="F295" s="55"/>
      <c r="G295" s="123"/>
      <c r="H295" s="91"/>
      <c r="I295" s="92"/>
      <c r="J295" s="92"/>
      <c r="K295" s="92"/>
      <c r="L295" s="92"/>
    </row>
    <row r="296" spans="1:12" ht="20.85" customHeight="1" x14ac:dyDescent="0.35">
      <c r="A296" s="11">
        <v>8</v>
      </c>
      <c r="B296" s="135" t="s">
        <v>557</v>
      </c>
      <c r="C296" s="559" t="s">
        <v>558</v>
      </c>
      <c r="D296" s="86" t="s">
        <v>559</v>
      </c>
      <c r="E296" s="100" t="s">
        <v>721</v>
      </c>
      <c r="F296" s="86"/>
      <c r="G296" s="158" t="s">
        <v>34</v>
      </c>
      <c r="H296" s="88" t="s">
        <v>560</v>
      </c>
      <c r="I296" s="794" t="s">
        <v>1525</v>
      </c>
      <c r="J296" s="21"/>
      <c r="K296" s="794" t="s">
        <v>1525</v>
      </c>
      <c r="L296" s="794" t="s">
        <v>1525</v>
      </c>
    </row>
    <row r="297" spans="1:12" ht="20.85" customHeight="1" x14ac:dyDescent="0.35">
      <c r="A297" s="38"/>
      <c r="B297" s="42"/>
      <c r="C297" s="90" t="s">
        <v>561</v>
      </c>
      <c r="D297" s="67" t="s">
        <v>562</v>
      </c>
      <c r="E297" s="39"/>
      <c r="F297" s="67"/>
      <c r="G297" s="39"/>
      <c r="H297" s="67"/>
      <c r="I297" s="21"/>
      <c r="J297" s="21"/>
      <c r="K297" s="21"/>
      <c r="L297" s="21"/>
    </row>
    <row r="298" spans="1:12" ht="20.85" customHeight="1" x14ac:dyDescent="0.35">
      <c r="A298" s="38"/>
      <c r="B298" s="42"/>
      <c r="C298" s="90" t="s">
        <v>563</v>
      </c>
      <c r="D298" s="67"/>
      <c r="E298" s="39"/>
      <c r="F298" s="42"/>
      <c r="G298" s="39"/>
      <c r="H298" s="67"/>
      <c r="I298" s="21"/>
      <c r="J298" s="21"/>
      <c r="K298" s="21"/>
      <c r="L298" s="21"/>
    </row>
    <row r="299" spans="1:12" ht="21.75" customHeight="1" x14ac:dyDescent="0.35">
      <c r="A299" s="38"/>
      <c r="B299" s="42"/>
      <c r="C299" s="90" t="s">
        <v>564</v>
      </c>
      <c r="D299" s="67"/>
      <c r="E299" s="39"/>
      <c r="F299" s="42"/>
      <c r="G299" s="39"/>
      <c r="H299" s="67"/>
      <c r="I299" s="21"/>
      <c r="J299" s="21"/>
      <c r="K299" s="21"/>
      <c r="L299" s="21"/>
    </row>
    <row r="300" spans="1:12" ht="20.85" customHeight="1" x14ac:dyDescent="0.35">
      <c r="A300" s="80"/>
      <c r="B300" s="53"/>
      <c r="C300" s="159"/>
      <c r="D300" s="91"/>
      <c r="E300" s="55"/>
      <c r="F300" s="91"/>
      <c r="G300" s="55"/>
      <c r="H300" s="91"/>
      <c r="I300" s="92"/>
      <c r="J300" s="92"/>
      <c r="K300" s="92"/>
      <c r="L300" s="92"/>
    </row>
    <row r="301" spans="1:12" x14ac:dyDescent="0.35">
      <c r="C301" s="10"/>
      <c r="D301" s="10"/>
      <c r="E301" s="10"/>
      <c r="H301" s="10"/>
    </row>
    <row r="302" spans="1:12" x14ac:dyDescent="0.35">
      <c r="C302" s="10"/>
      <c r="D302" s="10"/>
      <c r="E302" s="10"/>
      <c r="H302" s="10"/>
    </row>
    <row r="303" spans="1:12" x14ac:dyDescent="0.35">
      <c r="C303" s="10"/>
      <c r="D303" s="10"/>
      <c r="E303" s="10"/>
      <c r="H303" s="10"/>
    </row>
    <row r="304" spans="1:12" x14ac:dyDescent="0.35">
      <c r="C304" s="10"/>
      <c r="D304" s="10"/>
      <c r="E304" s="10"/>
      <c r="H304" s="10"/>
    </row>
    <row r="305" spans="1:12" x14ac:dyDescent="0.35">
      <c r="C305" s="10"/>
      <c r="D305" s="10"/>
      <c r="E305" s="10"/>
      <c r="H305" s="10"/>
    </row>
    <row r="306" spans="1:12" x14ac:dyDescent="0.35">
      <c r="C306" s="10"/>
      <c r="D306" s="10"/>
      <c r="E306" s="10"/>
      <c r="H306" s="10"/>
    </row>
    <row r="307" spans="1:12" x14ac:dyDescent="0.35">
      <c r="A307" s="1125" t="s">
        <v>716</v>
      </c>
      <c r="B307" s="1125"/>
      <c r="C307" s="1125"/>
      <c r="D307" s="1125"/>
      <c r="E307" s="1125"/>
      <c r="F307" s="1125"/>
      <c r="G307" s="1125"/>
      <c r="H307" s="1125"/>
    </row>
    <row r="308" spans="1:12" x14ac:dyDescent="0.35">
      <c r="A308" s="1125" t="s">
        <v>135</v>
      </c>
      <c r="B308" s="1125"/>
      <c r="C308" s="1125"/>
      <c r="D308" s="1125"/>
      <c r="E308" s="1125"/>
      <c r="F308" s="1125"/>
      <c r="G308" s="1125"/>
      <c r="H308" s="1125"/>
    </row>
    <row r="309" spans="1:12" x14ac:dyDescent="0.35">
      <c r="A309" s="1123" t="s">
        <v>162</v>
      </c>
      <c r="B309" s="1123"/>
      <c r="C309" s="1123"/>
      <c r="D309" s="1123"/>
      <c r="E309" s="1123"/>
      <c r="F309" s="1123"/>
      <c r="G309" s="1123"/>
      <c r="H309" s="1123"/>
    </row>
    <row r="310" spans="1:12" ht="28.35" customHeight="1" x14ac:dyDescent="0.35">
      <c r="A310" s="1122" t="s">
        <v>180</v>
      </c>
      <c r="B310" s="1122"/>
      <c r="C310" s="1122"/>
      <c r="D310" s="1122"/>
      <c r="E310" s="1122"/>
      <c r="F310" s="1122"/>
      <c r="G310" s="1122"/>
      <c r="H310" s="1122"/>
    </row>
    <row r="311" spans="1:12" ht="21" customHeight="1" x14ac:dyDescent="0.35">
      <c r="A311" s="170" t="s">
        <v>0</v>
      </c>
      <c r="B311" s="171" t="s">
        <v>5</v>
      </c>
      <c r="C311" s="171" t="s">
        <v>1</v>
      </c>
      <c r="D311" s="171" t="s">
        <v>3</v>
      </c>
      <c r="E311" s="171" t="s">
        <v>13</v>
      </c>
      <c r="F311" s="818" t="s">
        <v>2</v>
      </c>
      <c r="G311" s="171" t="s">
        <v>4</v>
      </c>
      <c r="H311" s="171" t="s">
        <v>31</v>
      </c>
      <c r="I311" s="779">
        <v>1</v>
      </c>
      <c r="J311" s="779">
        <v>2</v>
      </c>
      <c r="K311" s="779">
        <v>3</v>
      </c>
      <c r="L311" s="922">
        <v>4</v>
      </c>
    </row>
    <row r="312" spans="1:12" x14ac:dyDescent="0.35">
      <c r="A312" s="66">
        <v>1</v>
      </c>
      <c r="B312" s="148" t="s">
        <v>181</v>
      </c>
      <c r="C312" s="99" t="s">
        <v>932</v>
      </c>
      <c r="D312" s="50" t="s">
        <v>182</v>
      </c>
      <c r="E312" s="50" t="s">
        <v>719</v>
      </c>
      <c r="F312" s="172"/>
      <c r="G312" s="50" t="s">
        <v>34</v>
      </c>
      <c r="H312" s="182" t="s">
        <v>933</v>
      </c>
      <c r="I312" s="51" t="s">
        <v>1524</v>
      </c>
      <c r="J312" s="98"/>
      <c r="K312" s="98"/>
      <c r="L312" s="98"/>
    </row>
    <row r="313" spans="1:12" x14ac:dyDescent="0.35">
      <c r="A313" s="67"/>
      <c r="B313" s="71" t="s">
        <v>934</v>
      </c>
      <c r="C313" s="90" t="s">
        <v>935</v>
      </c>
      <c r="D313" s="72"/>
      <c r="E313" s="72"/>
      <c r="F313" s="131"/>
      <c r="G313" s="72"/>
      <c r="H313" s="1050" t="s">
        <v>936</v>
      </c>
      <c r="I313" s="21"/>
      <c r="J313" s="21"/>
      <c r="K313" s="21"/>
      <c r="L313" s="21"/>
    </row>
    <row r="314" spans="1:12" x14ac:dyDescent="0.35">
      <c r="A314" s="67"/>
      <c r="B314" s="71" t="s">
        <v>359</v>
      </c>
      <c r="C314" s="90" t="s">
        <v>952</v>
      </c>
      <c r="D314" s="72"/>
      <c r="E314" s="72"/>
      <c r="F314" s="131"/>
      <c r="G314" s="72"/>
      <c r="H314" s="21"/>
      <c r="I314" s="21"/>
      <c r="J314" s="21"/>
      <c r="K314" s="21"/>
      <c r="L314" s="21"/>
    </row>
    <row r="315" spans="1:12" x14ac:dyDescent="0.35">
      <c r="A315" s="67"/>
      <c r="B315" s="71"/>
      <c r="C315" s="90" t="s">
        <v>953</v>
      </c>
      <c r="D315" s="72"/>
      <c r="E315" s="72"/>
      <c r="F315" s="131"/>
      <c r="G315" s="72"/>
      <c r="H315" s="132"/>
      <c r="I315" s="21"/>
      <c r="J315" s="21"/>
      <c r="K315" s="21"/>
      <c r="L315" s="21"/>
    </row>
    <row r="316" spans="1:12" x14ac:dyDescent="0.35">
      <c r="A316" s="67"/>
      <c r="B316" s="71"/>
      <c r="C316" s="90" t="s">
        <v>954</v>
      </c>
      <c r="D316" s="72"/>
      <c r="E316" s="72"/>
      <c r="F316" s="131"/>
      <c r="G316" s="72"/>
      <c r="H316" s="42"/>
      <c r="I316" s="21"/>
      <c r="J316" s="21"/>
      <c r="K316" s="21"/>
      <c r="L316" s="21"/>
    </row>
    <row r="317" spans="1:12" x14ac:dyDescent="0.35">
      <c r="A317" s="67"/>
      <c r="B317" s="71"/>
      <c r="C317" s="90" t="s">
        <v>955</v>
      </c>
      <c r="D317" s="72"/>
      <c r="E317" s="72"/>
      <c r="F317" s="131"/>
      <c r="G317" s="72"/>
      <c r="H317" s="42"/>
      <c r="I317" s="21"/>
      <c r="J317" s="21"/>
      <c r="K317" s="21"/>
      <c r="L317" s="21"/>
    </row>
    <row r="318" spans="1:12" x14ac:dyDescent="0.35">
      <c r="A318" s="67"/>
      <c r="B318" s="71"/>
      <c r="C318" s="90" t="s">
        <v>956</v>
      </c>
      <c r="D318" s="72"/>
      <c r="E318" s="72"/>
      <c r="F318" s="131"/>
      <c r="G318" s="72"/>
      <c r="H318" s="42"/>
      <c r="I318" s="21"/>
      <c r="J318" s="21"/>
      <c r="K318" s="21"/>
      <c r="L318" s="21"/>
    </row>
    <row r="319" spans="1:12" x14ac:dyDescent="0.35">
      <c r="A319" s="67"/>
      <c r="B319" s="71"/>
      <c r="C319" s="90" t="s">
        <v>957</v>
      </c>
      <c r="D319" s="72"/>
      <c r="E319" s="72"/>
      <c r="F319" s="131"/>
      <c r="G319" s="72"/>
      <c r="H319" s="132"/>
      <c r="I319" s="21"/>
      <c r="J319" s="21"/>
      <c r="K319" s="21"/>
      <c r="L319" s="21"/>
    </row>
    <row r="320" spans="1:12" x14ac:dyDescent="0.35">
      <c r="A320" s="67"/>
      <c r="B320" s="71"/>
      <c r="C320" s="90" t="s">
        <v>958</v>
      </c>
      <c r="D320" s="72"/>
      <c r="E320" s="72"/>
      <c r="F320" s="131"/>
      <c r="G320" s="72"/>
      <c r="H320" s="132"/>
      <c r="I320" s="21"/>
      <c r="J320" s="21"/>
      <c r="K320" s="21"/>
      <c r="L320" s="21"/>
    </row>
    <row r="321" spans="1:12" x14ac:dyDescent="0.35">
      <c r="A321" s="67"/>
      <c r="B321" s="71"/>
      <c r="C321" s="90" t="s">
        <v>577</v>
      </c>
      <c r="D321" s="72"/>
      <c r="E321" s="72"/>
      <c r="F321" s="131"/>
      <c r="G321" s="72"/>
      <c r="H321" s="132"/>
      <c r="I321" s="21"/>
      <c r="J321" s="21"/>
      <c r="K321" s="21"/>
      <c r="L321" s="21"/>
    </row>
    <row r="322" spans="1:12" x14ac:dyDescent="0.35">
      <c r="A322" s="67"/>
      <c r="B322" s="71"/>
      <c r="C322" s="90" t="s">
        <v>959</v>
      </c>
      <c r="D322" s="72"/>
      <c r="E322" s="72"/>
      <c r="F322" s="131"/>
      <c r="G322" s="72"/>
      <c r="H322" s="132"/>
      <c r="I322" s="21"/>
      <c r="J322" s="21"/>
      <c r="K322" s="21"/>
      <c r="L322" s="21"/>
    </row>
    <row r="323" spans="1:12" x14ac:dyDescent="0.35">
      <c r="A323" s="67"/>
      <c r="B323" s="71"/>
      <c r="C323" s="90" t="s">
        <v>960</v>
      </c>
      <c r="D323" s="72"/>
      <c r="E323" s="72"/>
      <c r="F323" s="131"/>
      <c r="G323" s="72"/>
      <c r="H323" s="132"/>
      <c r="I323" s="21"/>
      <c r="J323" s="21"/>
      <c r="K323" s="21"/>
      <c r="L323" s="21"/>
    </row>
    <row r="324" spans="1:12" x14ac:dyDescent="0.35">
      <c r="A324" s="67"/>
      <c r="B324" s="71"/>
      <c r="C324" s="90" t="s">
        <v>961</v>
      </c>
      <c r="D324" s="72"/>
      <c r="E324" s="72"/>
      <c r="F324" s="131"/>
      <c r="G324" s="72"/>
      <c r="H324" s="132"/>
      <c r="I324" s="21"/>
      <c r="J324" s="21"/>
      <c r="K324" s="21"/>
      <c r="L324" s="21"/>
    </row>
    <row r="325" spans="1:12" x14ac:dyDescent="0.35">
      <c r="A325" s="67"/>
      <c r="B325" s="71"/>
      <c r="C325" s="90" t="s">
        <v>962</v>
      </c>
      <c r="D325" s="72"/>
      <c r="E325" s="72"/>
      <c r="F325" s="131"/>
      <c r="G325" s="72"/>
      <c r="H325" s="132"/>
      <c r="I325" s="21"/>
      <c r="J325" s="21"/>
      <c r="K325" s="21"/>
      <c r="L325" s="21"/>
    </row>
    <row r="326" spans="1:12" x14ac:dyDescent="0.35">
      <c r="A326" s="67"/>
      <c r="B326" s="71"/>
      <c r="C326" s="90" t="s">
        <v>963</v>
      </c>
      <c r="D326" s="72"/>
      <c r="E326" s="72"/>
      <c r="F326" s="131"/>
      <c r="G326" s="72"/>
      <c r="H326" s="132"/>
      <c r="I326" s="21"/>
      <c r="J326" s="21"/>
      <c r="K326" s="21"/>
      <c r="L326" s="21"/>
    </row>
    <row r="327" spans="1:12" x14ac:dyDescent="0.35">
      <c r="A327" s="67"/>
      <c r="B327" s="71"/>
      <c r="C327" s="90" t="s">
        <v>964</v>
      </c>
      <c r="D327" s="72"/>
      <c r="E327" s="72"/>
      <c r="F327" s="131"/>
      <c r="G327" s="72"/>
      <c r="H327" s="132"/>
      <c r="I327" s="21"/>
      <c r="J327" s="21"/>
      <c r="K327" s="21"/>
      <c r="L327" s="21"/>
    </row>
    <row r="328" spans="1:12" x14ac:dyDescent="0.35">
      <c r="A328" s="67"/>
      <c r="B328" s="71"/>
      <c r="C328" s="90" t="s">
        <v>965</v>
      </c>
      <c r="D328" s="72"/>
      <c r="E328" s="72"/>
      <c r="F328" s="131"/>
      <c r="G328" s="72"/>
      <c r="H328" s="42"/>
      <c r="I328" s="21"/>
      <c r="J328" s="21"/>
      <c r="K328" s="21"/>
      <c r="L328" s="21"/>
    </row>
    <row r="329" spans="1:12" x14ac:dyDescent="0.35">
      <c r="A329" s="67"/>
      <c r="B329" s="71"/>
      <c r="C329" s="90" t="s">
        <v>966</v>
      </c>
      <c r="D329" s="72"/>
      <c r="E329" s="72"/>
      <c r="F329" s="131"/>
      <c r="G329" s="72"/>
      <c r="H329" s="42"/>
      <c r="I329" s="21"/>
      <c r="J329" s="21"/>
      <c r="K329" s="21"/>
      <c r="L329" s="21"/>
    </row>
    <row r="330" spans="1:12" x14ac:dyDescent="0.35">
      <c r="A330" s="67"/>
      <c r="B330" s="71"/>
      <c r="C330" s="90" t="s">
        <v>967</v>
      </c>
      <c r="D330" s="72"/>
      <c r="E330" s="72"/>
      <c r="F330" s="131"/>
      <c r="G330" s="72"/>
      <c r="H330" s="42"/>
      <c r="I330" s="21"/>
      <c r="J330" s="21"/>
      <c r="K330" s="21"/>
      <c r="L330" s="21"/>
    </row>
    <row r="331" spans="1:12" x14ac:dyDescent="0.35">
      <c r="A331" s="67"/>
      <c r="B331" s="71"/>
      <c r="C331" s="785" t="s">
        <v>937</v>
      </c>
      <c r="D331" s="72"/>
      <c r="E331" s="72"/>
      <c r="F331" s="131"/>
      <c r="G331" s="72"/>
      <c r="H331" s="42"/>
      <c r="I331" s="21"/>
      <c r="J331" s="21"/>
      <c r="K331" s="21"/>
      <c r="L331" s="21"/>
    </row>
    <row r="332" spans="1:12" x14ac:dyDescent="0.35">
      <c r="A332" s="91"/>
      <c r="B332" s="153"/>
      <c r="C332" s="159"/>
      <c r="D332" s="123"/>
      <c r="E332" s="123"/>
      <c r="F332" s="134"/>
      <c r="G332" s="123"/>
      <c r="H332" s="53"/>
      <c r="I332" s="92"/>
      <c r="J332" s="92"/>
      <c r="K332" s="92"/>
      <c r="L332" s="92"/>
    </row>
    <row r="333" spans="1:12" ht="21" customHeight="1" x14ac:dyDescent="0.35">
      <c r="A333" s="170" t="s">
        <v>0</v>
      </c>
      <c r="B333" s="171" t="s">
        <v>5</v>
      </c>
      <c r="C333" s="171" t="s">
        <v>1</v>
      </c>
      <c r="D333" s="171" t="s">
        <v>3</v>
      </c>
      <c r="E333" s="171" t="s">
        <v>13</v>
      </c>
      <c r="F333" s="818" t="s">
        <v>2</v>
      </c>
      <c r="G333" s="171" t="s">
        <v>4</v>
      </c>
      <c r="H333" s="171" t="s">
        <v>31</v>
      </c>
      <c r="I333" s="909">
        <v>1</v>
      </c>
      <c r="J333" s="909">
        <v>2</v>
      </c>
      <c r="K333" s="909">
        <v>3</v>
      </c>
      <c r="L333" s="922">
        <v>4</v>
      </c>
    </row>
    <row r="334" spans="1:12" ht="24" customHeight="1" x14ac:dyDescent="0.35">
      <c r="A334" s="61">
        <v>2</v>
      </c>
      <c r="B334" s="454" t="s">
        <v>938</v>
      </c>
      <c r="C334" s="125" t="s">
        <v>939</v>
      </c>
      <c r="D334" s="61" t="s">
        <v>940</v>
      </c>
      <c r="E334" s="46" t="s">
        <v>941</v>
      </c>
      <c r="F334" s="809"/>
      <c r="G334" s="46" t="s">
        <v>942</v>
      </c>
      <c r="H334" s="294" t="s">
        <v>943</v>
      </c>
      <c r="I334" s="51" t="s">
        <v>1524</v>
      </c>
      <c r="J334" s="98"/>
      <c r="K334" s="98"/>
      <c r="L334" s="98"/>
    </row>
    <row r="335" spans="1:12" ht="24" customHeight="1" x14ac:dyDescent="0.35">
      <c r="A335" s="534"/>
      <c r="B335" s="141" t="s">
        <v>944</v>
      </c>
      <c r="C335" s="114" t="s">
        <v>945</v>
      </c>
      <c r="D335" s="574" t="s">
        <v>946</v>
      </c>
      <c r="E335" s="575"/>
      <c r="F335" s="810"/>
      <c r="G335" s="575"/>
      <c r="H335" s="811"/>
      <c r="I335" s="21"/>
      <c r="J335" s="21"/>
      <c r="K335" s="21"/>
      <c r="L335" s="21"/>
    </row>
    <row r="336" spans="1:12" ht="24" customHeight="1" x14ac:dyDescent="0.35">
      <c r="A336" s="534"/>
      <c r="B336" s="141" t="s">
        <v>947</v>
      </c>
      <c r="C336" s="114"/>
      <c r="D336" s="574"/>
      <c r="E336" s="575"/>
      <c r="F336" s="810"/>
      <c r="G336" s="575"/>
      <c r="H336" s="811"/>
      <c r="I336" s="21"/>
      <c r="J336" s="21"/>
      <c r="K336" s="21"/>
      <c r="L336" s="21"/>
    </row>
    <row r="337" spans="1:12" ht="18.75" customHeight="1" x14ac:dyDescent="0.35">
      <c r="A337" s="582"/>
      <c r="B337" s="159"/>
      <c r="C337" s="503"/>
      <c r="D337" s="152"/>
      <c r="E337" s="812"/>
      <c r="F337" s="813"/>
      <c r="G337" s="812"/>
      <c r="H337" s="814"/>
      <c r="I337" s="92"/>
      <c r="J337" s="92"/>
      <c r="K337" s="92"/>
      <c r="L337" s="92"/>
    </row>
    <row r="338" spans="1:12" x14ac:dyDescent="0.35">
      <c r="A338" s="50">
        <v>3</v>
      </c>
      <c r="B338" s="279" t="s">
        <v>948</v>
      </c>
      <c r="C338" s="279" t="s">
        <v>1595</v>
      </c>
      <c r="D338" s="50" t="s">
        <v>949</v>
      </c>
      <c r="E338" s="66" t="s">
        <v>950</v>
      </c>
      <c r="F338" s="576"/>
      <c r="G338" s="87" t="s">
        <v>34</v>
      </c>
      <c r="H338" s="1051" t="s">
        <v>951</v>
      </c>
      <c r="I338" s="21"/>
      <c r="J338" s="21"/>
      <c r="K338" s="20" t="s">
        <v>1524</v>
      </c>
      <c r="L338" s="21"/>
    </row>
    <row r="339" spans="1:12" x14ac:dyDescent="0.35">
      <c r="A339" s="72"/>
      <c r="B339" s="121" t="s">
        <v>1594</v>
      </c>
      <c r="C339" s="121" t="s">
        <v>1061</v>
      </c>
      <c r="D339" s="72"/>
      <c r="E339" s="67"/>
      <c r="F339" s="190"/>
      <c r="G339" s="89"/>
      <c r="H339" s="71" t="s">
        <v>933</v>
      </c>
      <c r="I339" s="21"/>
      <c r="J339" s="21"/>
      <c r="K339" s="21"/>
      <c r="L339" s="21"/>
    </row>
    <row r="340" spans="1:12" x14ac:dyDescent="0.35">
      <c r="A340" s="79"/>
      <c r="B340" s="79"/>
      <c r="C340" s="79"/>
      <c r="D340" s="79"/>
      <c r="E340" s="92"/>
      <c r="F340" s="108"/>
      <c r="G340" s="108"/>
      <c r="H340" s="108"/>
      <c r="I340" s="92"/>
      <c r="J340" s="92"/>
      <c r="K340" s="92"/>
      <c r="L340" s="92"/>
    </row>
    <row r="341" spans="1:12" x14ac:dyDescent="0.35">
      <c r="C341" s="10"/>
      <c r="D341" s="10"/>
      <c r="E341" s="10"/>
      <c r="H341" s="10"/>
    </row>
    <row r="342" spans="1:12" x14ac:dyDescent="0.35">
      <c r="C342" s="10"/>
      <c r="D342" s="10"/>
      <c r="E342" s="10"/>
      <c r="H342" s="10"/>
    </row>
    <row r="343" spans="1:12" x14ac:dyDescent="0.35">
      <c r="C343" s="10"/>
      <c r="D343" s="10"/>
      <c r="E343" s="10"/>
      <c r="H343" s="10"/>
    </row>
    <row r="344" spans="1:12" x14ac:dyDescent="0.35">
      <c r="C344" s="10"/>
      <c r="D344" s="10"/>
      <c r="E344" s="10"/>
      <c r="H344" s="10"/>
    </row>
    <row r="345" spans="1:12" x14ac:dyDescent="0.35">
      <c r="C345" s="10"/>
      <c r="D345" s="10"/>
      <c r="E345" s="10"/>
      <c r="H345" s="10"/>
    </row>
    <row r="346" spans="1:12" x14ac:dyDescent="0.35">
      <c r="C346" s="10"/>
      <c r="D346" s="10"/>
      <c r="E346" s="10"/>
      <c r="H346" s="10"/>
    </row>
    <row r="347" spans="1:12" x14ac:dyDescent="0.35">
      <c r="C347" s="10"/>
      <c r="D347" s="10"/>
      <c r="E347" s="10"/>
      <c r="H347" s="10"/>
    </row>
    <row r="348" spans="1:12" x14ac:dyDescent="0.35">
      <c r="C348" s="10"/>
      <c r="D348" s="10"/>
      <c r="E348" s="10"/>
      <c r="H348" s="10"/>
    </row>
    <row r="349" spans="1:12" x14ac:dyDescent="0.35">
      <c r="C349" s="10"/>
      <c r="D349" s="10"/>
      <c r="E349" s="10"/>
      <c r="H349" s="10"/>
    </row>
    <row r="350" spans="1:12" x14ac:dyDescent="0.35">
      <c r="C350" s="10"/>
      <c r="D350" s="10"/>
      <c r="E350" s="10"/>
      <c r="H350" s="10"/>
    </row>
    <row r="351" spans="1:12" x14ac:dyDescent="0.35">
      <c r="C351" s="10"/>
      <c r="D351" s="10"/>
      <c r="E351" s="10"/>
      <c r="H351" s="10"/>
    </row>
    <row r="352" spans="1:12" x14ac:dyDescent="0.35">
      <c r="C352" s="10"/>
      <c r="D352" s="10"/>
      <c r="E352" s="10"/>
      <c r="H352" s="10"/>
    </row>
    <row r="353" spans="1:12" x14ac:dyDescent="0.35">
      <c r="C353" s="10"/>
      <c r="D353" s="10"/>
      <c r="E353" s="10"/>
      <c r="H353" s="10"/>
    </row>
    <row r="354" spans="1:12" x14ac:dyDescent="0.35">
      <c r="C354" s="10"/>
      <c r="D354" s="10"/>
      <c r="E354" s="10"/>
      <c r="H354" s="10"/>
    </row>
    <row r="355" spans="1:12" x14ac:dyDescent="0.35">
      <c r="C355" s="10"/>
      <c r="D355" s="10"/>
      <c r="E355" s="10"/>
      <c r="H355" s="10"/>
    </row>
    <row r="356" spans="1:12" x14ac:dyDescent="0.35">
      <c r="C356" s="10"/>
      <c r="D356" s="10"/>
      <c r="E356" s="10"/>
      <c r="H356" s="10"/>
    </row>
    <row r="357" spans="1:12" x14ac:dyDescent="0.35">
      <c r="C357" s="10"/>
      <c r="D357" s="10"/>
      <c r="E357" s="10"/>
      <c r="H357" s="10"/>
    </row>
    <row r="358" spans="1:12" x14ac:dyDescent="0.35">
      <c r="C358" s="10"/>
      <c r="D358" s="10"/>
      <c r="E358" s="10"/>
      <c r="H358" s="10"/>
    </row>
    <row r="359" spans="1:12" x14ac:dyDescent="0.35">
      <c r="A359" s="1125" t="s">
        <v>716</v>
      </c>
      <c r="B359" s="1125"/>
      <c r="C359" s="1125"/>
      <c r="D359" s="1125"/>
      <c r="E359" s="1125"/>
      <c r="F359" s="1125"/>
      <c r="G359" s="1125"/>
      <c r="H359" s="1125"/>
    </row>
    <row r="360" spans="1:12" x14ac:dyDescent="0.35">
      <c r="A360" s="1125" t="s">
        <v>135</v>
      </c>
      <c r="B360" s="1125"/>
      <c r="C360" s="1125"/>
      <c r="D360" s="1125"/>
      <c r="E360" s="1125"/>
      <c r="F360" s="1125"/>
      <c r="G360" s="1125"/>
      <c r="H360" s="1125"/>
    </row>
    <row r="361" spans="1:12" x14ac:dyDescent="0.35">
      <c r="A361" s="1123" t="s">
        <v>162</v>
      </c>
      <c r="B361" s="1123"/>
      <c r="C361" s="1123"/>
      <c r="D361" s="1123"/>
      <c r="E361" s="1123"/>
      <c r="F361" s="1123"/>
      <c r="G361" s="1123"/>
      <c r="H361" s="1123"/>
    </row>
    <row r="362" spans="1:12" x14ac:dyDescent="0.35">
      <c r="A362" s="1122" t="s">
        <v>183</v>
      </c>
      <c r="B362" s="1122"/>
      <c r="C362" s="1122"/>
      <c r="D362" s="1122"/>
      <c r="E362" s="1122"/>
      <c r="F362" s="1122"/>
      <c r="G362" s="1122"/>
      <c r="H362" s="1122"/>
    </row>
    <row r="363" spans="1:12" ht="21" customHeight="1" x14ac:dyDescent="0.35">
      <c r="A363" s="170" t="s">
        <v>0</v>
      </c>
      <c r="B363" s="171" t="s">
        <v>5</v>
      </c>
      <c r="C363" s="171" t="s">
        <v>1</v>
      </c>
      <c r="D363" s="171" t="s">
        <v>3</v>
      </c>
      <c r="E363" s="171" t="s">
        <v>13</v>
      </c>
      <c r="F363" s="818" t="s">
        <v>2</v>
      </c>
      <c r="G363" s="171" t="s">
        <v>4</v>
      </c>
      <c r="H363" s="171" t="s">
        <v>31</v>
      </c>
      <c r="I363" s="779">
        <v>1</v>
      </c>
      <c r="J363" s="779">
        <v>2</v>
      </c>
      <c r="K363" s="779">
        <v>3</v>
      </c>
      <c r="L363" s="922">
        <v>4</v>
      </c>
    </row>
    <row r="364" spans="1:12" x14ac:dyDescent="0.35">
      <c r="A364" s="73">
        <v>1</v>
      </c>
      <c r="B364" s="273" t="s">
        <v>1596</v>
      </c>
      <c r="C364" s="821" t="s">
        <v>184</v>
      </c>
      <c r="D364" s="51" t="s">
        <v>185</v>
      </c>
      <c r="E364" s="51" t="s">
        <v>968</v>
      </c>
      <c r="F364" s="240">
        <v>5000</v>
      </c>
      <c r="G364" s="51" t="s">
        <v>34</v>
      </c>
      <c r="H364" s="797" t="s">
        <v>969</v>
      </c>
      <c r="I364" s="51" t="s">
        <v>1524</v>
      </c>
      <c r="J364" s="98"/>
      <c r="K364" s="98"/>
      <c r="L364" s="98"/>
    </row>
    <row r="365" spans="1:12" x14ac:dyDescent="0.35">
      <c r="A365" s="68"/>
      <c r="B365" s="577" t="s">
        <v>1597</v>
      </c>
      <c r="C365" s="21" t="s">
        <v>970</v>
      </c>
      <c r="D365" s="20" t="s">
        <v>186</v>
      </c>
      <c r="E365" s="20"/>
      <c r="F365" s="18"/>
      <c r="G365" s="388"/>
      <c r="H365" s="388"/>
      <c r="I365" s="21"/>
      <c r="J365" s="21"/>
      <c r="K365" s="21"/>
      <c r="L365" s="21"/>
    </row>
    <row r="366" spans="1:12" x14ac:dyDescent="0.35">
      <c r="A366" s="393"/>
      <c r="B366" s="577" t="s">
        <v>1598</v>
      </c>
      <c r="C366" s="21" t="s">
        <v>971</v>
      </c>
      <c r="D366" s="388" t="s">
        <v>187</v>
      </c>
      <c r="E366" s="578"/>
      <c r="F366" s="18"/>
      <c r="G366" s="388"/>
      <c r="H366" s="388"/>
      <c r="I366" s="21"/>
      <c r="J366" s="21"/>
      <c r="K366" s="21"/>
      <c r="L366" s="21"/>
    </row>
    <row r="367" spans="1:12" x14ac:dyDescent="0.35">
      <c r="A367" s="393"/>
      <c r="B367" s="798">
        <v>2567</v>
      </c>
      <c r="C367" s="21" t="s">
        <v>972</v>
      </c>
      <c r="D367" s="20" t="s">
        <v>149</v>
      </c>
      <c r="E367" s="20"/>
      <c r="F367" s="23"/>
      <c r="G367" s="20"/>
      <c r="H367" s="21"/>
      <c r="I367" s="21"/>
      <c r="J367" s="21"/>
      <c r="K367" s="21"/>
      <c r="L367" s="21"/>
    </row>
    <row r="368" spans="1:12" x14ac:dyDescent="0.35">
      <c r="A368" s="68"/>
      <c r="B368" s="21"/>
      <c r="C368" s="168" t="s">
        <v>973</v>
      </c>
      <c r="D368" s="21"/>
      <c r="E368" s="21"/>
      <c r="F368" s="23"/>
      <c r="G368" s="21"/>
      <c r="H368" s="21"/>
      <c r="I368" s="21"/>
      <c r="J368" s="21"/>
      <c r="K368" s="21"/>
      <c r="L368" s="21"/>
    </row>
    <row r="369" spans="1:12" x14ac:dyDescent="0.35">
      <c r="A369" s="68"/>
      <c r="B369" s="21"/>
      <c r="C369" s="168" t="s">
        <v>188</v>
      </c>
      <c r="D369" s="21"/>
      <c r="E369" s="21"/>
      <c r="F369" s="23"/>
      <c r="G369" s="21"/>
      <c r="H369" s="21"/>
      <c r="I369" s="21"/>
      <c r="J369" s="21"/>
      <c r="K369" s="21"/>
      <c r="L369" s="21"/>
    </row>
    <row r="370" spans="1:12" x14ac:dyDescent="0.35">
      <c r="A370" s="68"/>
      <c r="B370" s="21"/>
      <c r="C370" s="21" t="s">
        <v>974</v>
      </c>
      <c r="D370" s="21"/>
      <c r="E370" s="21"/>
      <c r="F370" s="23"/>
      <c r="G370" s="21"/>
      <c r="H370" s="21"/>
      <c r="I370" s="21"/>
      <c r="J370" s="21"/>
      <c r="K370" s="21"/>
      <c r="L370" s="21"/>
    </row>
    <row r="371" spans="1:12" x14ac:dyDescent="0.35">
      <c r="A371" s="70"/>
      <c r="B371" s="92"/>
      <c r="C371" s="92"/>
      <c r="D371" s="92"/>
      <c r="E371" s="92"/>
      <c r="F371" s="173"/>
      <c r="G371" s="92"/>
      <c r="H371" s="92"/>
      <c r="I371" s="92"/>
      <c r="J371" s="92"/>
      <c r="K371" s="92"/>
      <c r="L371" s="92"/>
    </row>
    <row r="372" spans="1:12" x14ac:dyDescent="0.35">
      <c r="C372" s="10"/>
      <c r="D372" s="10"/>
      <c r="E372" s="10"/>
      <c r="H372" s="10"/>
    </row>
    <row r="373" spans="1:12" x14ac:dyDescent="0.35">
      <c r="C373" s="10"/>
      <c r="D373" s="10"/>
      <c r="E373" s="10"/>
      <c r="H373" s="10"/>
    </row>
    <row r="374" spans="1:12" x14ac:dyDescent="0.35">
      <c r="C374" s="10"/>
      <c r="D374" s="10"/>
      <c r="E374" s="10"/>
      <c r="H374" s="10"/>
    </row>
    <row r="375" spans="1:12" x14ac:dyDescent="0.35">
      <c r="C375" s="10"/>
      <c r="D375" s="10"/>
      <c r="E375" s="10"/>
      <c r="H375" s="10"/>
    </row>
    <row r="376" spans="1:12" x14ac:dyDescent="0.35">
      <c r="C376" s="10"/>
      <c r="D376" s="10"/>
      <c r="E376" s="10"/>
      <c r="H376" s="10"/>
    </row>
    <row r="377" spans="1:12" x14ac:dyDescent="0.35">
      <c r="C377" s="10"/>
      <c r="D377" s="10"/>
      <c r="E377" s="10"/>
      <c r="H377" s="10"/>
    </row>
    <row r="378" spans="1:12" x14ac:dyDescent="0.35">
      <c r="C378" s="10"/>
      <c r="D378" s="10"/>
      <c r="E378" s="10"/>
      <c r="H378" s="10"/>
    </row>
    <row r="379" spans="1:12" x14ac:dyDescent="0.35">
      <c r="C379" s="10"/>
      <c r="D379" s="10"/>
      <c r="E379" s="10"/>
      <c r="H379" s="10"/>
    </row>
    <row r="380" spans="1:12" x14ac:dyDescent="0.35">
      <c r="C380" s="10"/>
      <c r="D380" s="10"/>
      <c r="E380" s="10"/>
      <c r="H380" s="10"/>
    </row>
    <row r="381" spans="1:12" x14ac:dyDescent="0.35">
      <c r="C381" s="10"/>
      <c r="D381" s="10"/>
      <c r="E381" s="10"/>
      <c r="H381" s="10"/>
    </row>
    <row r="382" spans="1:12" x14ac:dyDescent="0.35">
      <c r="C382" s="10"/>
      <c r="D382" s="10"/>
      <c r="E382" s="10"/>
      <c r="H382" s="10"/>
    </row>
    <row r="383" spans="1:12" x14ac:dyDescent="0.35">
      <c r="C383" s="10"/>
      <c r="D383" s="10"/>
      <c r="E383" s="10"/>
      <c r="H383" s="10"/>
    </row>
    <row r="384" spans="1:12" x14ac:dyDescent="0.35">
      <c r="C384" s="10"/>
      <c r="D384" s="10"/>
      <c r="E384" s="10"/>
      <c r="H384" s="10"/>
    </row>
    <row r="385" spans="1:12" x14ac:dyDescent="0.35">
      <c r="A385" s="1125" t="s">
        <v>716</v>
      </c>
      <c r="B385" s="1125"/>
      <c r="C385" s="1125"/>
      <c r="D385" s="1125"/>
      <c r="E385" s="1125"/>
      <c r="F385" s="1125"/>
      <c r="G385" s="1125"/>
      <c r="H385" s="1125"/>
      <c r="I385" s="1125"/>
    </row>
    <row r="386" spans="1:12" x14ac:dyDescent="0.35">
      <c r="A386" s="1125" t="s">
        <v>135</v>
      </c>
      <c r="B386" s="1125"/>
      <c r="C386" s="1125"/>
      <c r="D386" s="1125"/>
      <c r="E386" s="1125"/>
      <c r="F386" s="1125"/>
      <c r="G386" s="1125"/>
      <c r="H386" s="1125"/>
      <c r="I386" s="1125"/>
    </row>
    <row r="387" spans="1:12" x14ac:dyDescent="0.35">
      <c r="A387" s="1123" t="s">
        <v>162</v>
      </c>
      <c r="B387" s="1123"/>
      <c r="C387" s="1123"/>
      <c r="D387" s="1123"/>
      <c r="E387" s="1123"/>
      <c r="F387" s="1123"/>
      <c r="G387" s="1123"/>
      <c r="H387" s="1123"/>
      <c r="I387" s="1123"/>
    </row>
    <row r="388" spans="1:12" x14ac:dyDescent="0.35">
      <c r="A388" s="1120" t="s">
        <v>190</v>
      </c>
      <c r="B388" s="1120"/>
      <c r="C388" s="1120"/>
      <c r="D388" s="1120"/>
      <c r="E388" s="1120"/>
      <c r="F388" s="1120"/>
      <c r="G388" s="1120"/>
      <c r="H388" s="1120"/>
      <c r="I388" s="1120"/>
    </row>
    <row r="389" spans="1:12" ht="21" customHeight="1" x14ac:dyDescent="0.35">
      <c r="A389" s="171" t="s">
        <v>0</v>
      </c>
      <c r="B389" s="171" t="s">
        <v>5</v>
      </c>
      <c r="C389" s="171" t="s">
        <v>1</v>
      </c>
      <c r="D389" s="171" t="s">
        <v>3</v>
      </c>
      <c r="E389" s="171" t="s">
        <v>13</v>
      </c>
      <c r="F389" s="171" t="s">
        <v>2</v>
      </c>
      <c r="G389" s="171" t="s">
        <v>4</v>
      </c>
      <c r="H389" s="171" t="s">
        <v>31</v>
      </c>
      <c r="I389" s="779">
        <v>1</v>
      </c>
      <c r="J389" s="779">
        <v>2</v>
      </c>
      <c r="K389" s="779">
        <v>3</v>
      </c>
      <c r="L389" s="922">
        <v>4</v>
      </c>
    </row>
    <row r="390" spans="1:12" ht="63" x14ac:dyDescent="0.35">
      <c r="A390" s="262">
        <v>1</v>
      </c>
      <c r="B390" s="795" t="s">
        <v>191</v>
      </c>
      <c r="C390" s="382" t="s">
        <v>975</v>
      </c>
      <c r="D390" s="387" t="s">
        <v>976</v>
      </c>
      <c r="E390" s="796" t="s">
        <v>727</v>
      </c>
      <c r="F390" s="73"/>
      <c r="G390" s="51"/>
      <c r="H390" s="797" t="s">
        <v>969</v>
      </c>
      <c r="I390" s="262" t="s">
        <v>1524</v>
      </c>
      <c r="J390" s="98"/>
      <c r="K390" s="98"/>
      <c r="L390" s="98"/>
    </row>
    <row r="391" spans="1:12" ht="63" x14ac:dyDescent="0.35">
      <c r="A391" s="20"/>
      <c r="B391" s="60"/>
      <c r="C391" s="795" t="s">
        <v>192</v>
      </c>
      <c r="D391" s="262" t="s">
        <v>98</v>
      </c>
      <c r="E391" s="384" t="s">
        <v>725</v>
      </c>
      <c r="F391" s="384"/>
      <c r="G391" s="86" t="s">
        <v>34</v>
      </c>
      <c r="H391" s="555" t="s">
        <v>978</v>
      </c>
      <c r="I391" s="21"/>
      <c r="J391" s="21"/>
      <c r="K391" s="21"/>
      <c r="L391" s="21"/>
    </row>
    <row r="392" spans="1:12" x14ac:dyDescent="0.35">
      <c r="A392" s="20"/>
      <c r="B392" s="60"/>
      <c r="C392" s="111" t="s">
        <v>193</v>
      </c>
      <c r="D392" s="86" t="s">
        <v>194</v>
      </c>
      <c r="E392" s="164" t="s">
        <v>725</v>
      </c>
      <c r="F392" s="164"/>
      <c r="G392" s="86" t="s">
        <v>34</v>
      </c>
      <c r="H392" s="1052" t="s">
        <v>217</v>
      </c>
      <c r="I392" s="21"/>
      <c r="J392" s="21"/>
      <c r="K392" s="21"/>
      <c r="L392" s="21"/>
    </row>
    <row r="393" spans="1:12" x14ac:dyDescent="0.35">
      <c r="A393" s="20"/>
      <c r="B393" s="60"/>
      <c r="C393" s="407"/>
      <c r="D393" s="93"/>
      <c r="E393" s="485"/>
      <c r="F393" s="485"/>
      <c r="G393" s="93"/>
      <c r="H393" s="1053" t="s">
        <v>977</v>
      </c>
      <c r="I393" s="21"/>
      <c r="J393" s="21"/>
      <c r="K393" s="21"/>
      <c r="L393" s="21"/>
    </row>
    <row r="394" spans="1:12" ht="42" x14ac:dyDescent="0.35">
      <c r="A394" s="21"/>
      <c r="B394" s="60"/>
      <c r="C394" s="798" t="s">
        <v>195</v>
      </c>
      <c r="D394" s="263" t="s">
        <v>196</v>
      </c>
      <c r="E394" s="385" t="s">
        <v>725</v>
      </c>
      <c r="F394" s="385">
        <v>20000</v>
      </c>
      <c r="G394" s="263" t="s">
        <v>34</v>
      </c>
      <c r="H394" s="555" t="s">
        <v>978</v>
      </c>
      <c r="I394" s="21"/>
      <c r="J394" s="21"/>
      <c r="K394" s="21"/>
      <c r="L394" s="21"/>
    </row>
    <row r="395" spans="1:12" x14ac:dyDescent="0.35">
      <c r="A395" s="92"/>
      <c r="B395" s="799"/>
      <c r="C395" s="92"/>
      <c r="D395" s="105"/>
      <c r="E395" s="105"/>
      <c r="F395" s="92"/>
      <c r="G395" s="92"/>
      <c r="H395" s="105"/>
      <c r="I395" s="92"/>
      <c r="J395" s="92"/>
      <c r="K395" s="92"/>
      <c r="L395" s="92"/>
    </row>
    <row r="396" spans="1:12" x14ac:dyDescent="0.35">
      <c r="C396" s="10"/>
      <c r="D396" s="10"/>
      <c r="E396" s="10"/>
      <c r="H396" s="10"/>
    </row>
    <row r="397" spans="1:12" x14ac:dyDescent="0.35">
      <c r="C397" s="10"/>
      <c r="D397" s="10"/>
      <c r="E397" s="10"/>
      <c r="H397" s="10"/>
    </row>
    <row r="398" spans="1:12" x14ac:dyDescent="0.35">
      <c r="C398" s="10"/>
      <c r="D398" s="10"/>
      <c r="E398" s="10"/>
      <c r="H398" s="10"/>
    </row>
    <row r="399" spans="1:12" x14ac:dyDescent="0.35">
      <c r="C399" s="10"/>
      <c r="D399" s="10"/>
      <c r="E399" s="10"/>
      <c r="H399" s="10"/>
    </row>
    <row r="400" spans="1:12" x14ac:dyDescent="0.35">
      <c r="C400" s="10"/>
      <c r="D400" s="10"/>
      <c r="E400" s="10"/>
      <c r="H400" s="10"/>
    </row>
    <row r="401" spans="1:12" x14ac:dyDescent="0.35">
      <c r="C401" s="10"/>
      <c r="D401" s="10"/>
      <c r="E401" s="10"/>
      <c r="H401" s="10"/>
    </row>
    <row r="402" spans="1:12" x14ac:dyDescent="0.35">
      <c r="C402" s="10"/>
      <c r="D402" s="10"/>
      <c r="E402" s="10"/>
      <c r="H402" s="10"/>
    </row>
    <row r="403" spans="1:12" x14ac:dyDescent="0.35">
      <c r="C403" s="10"/>
      <c r="D403" s="10"/>
      <c r="E403" s="10"/>
      <c r="H403" s="10"/>
    </row>
    <row r="404" spans="1:12" x14ac:dyDescent="0.35">
      <c r="C404" s="10"/>
      <c r="D404" s="10"/>
      <c r="E404" s="10"/>
      <c r="H404" s="10"/>
    </row>
    <row r="405" spans="1:12" x14ac:dyDescent="0.35">
      <c r="C405" s="10"/>
      <c r="D405" s="10"/>
      <c r="E405" s="10"/>
      <c r="H405" s="10"/>
    </row>
    <row r="406" spans="1:12" x14ac:dyDescent="0.35">
      <c r="C406" s="10"/>
      <c r="D406" s="10"/>
      <c r="E406" s="10"/>
      <c r="H406" s="10"/>
    </row>
    <row r="407" spans="1:12" x14ac:dyDescent="0.35">
      <c r="A407" s="1125" t="s">
        <v>716</v>
      </c>
      <c r="B407" s="1125"/>
      <c r="C407" s="1125"/>
      <c r="D407" s="1125"/>
      <c r="E407" s="1125"/>
      <c r="F407" s="1125"/>
      <c r="G407" s="1125"/>
      <c r="H407" s="1125"/>
    </row>
    <row r="408" spans="1:12" x14ac:dyDescent="0.35">
      <c r="A408" s="1125" t="s">
        <v>135</v>
      </c>
      <c r="B408" s="1125"/>
      <c r="C408" s="1125"/>
      <c r="D408" s="1125"/>
      <c r="E408" s="1125"/>
      <c r="F408" s="1125"/>
      <c r="G408" s="1125"/>
      <c r="H408" s="1125"/>
    </row>
    <row r="409" spans="1:12" ht="20.25" customHeight="1" x14ac:dyDescent="0.35">
      <c r="A409" s="1123" t="s">
        <v>162</v>
      </c>
      <c r="B409" s="1123"/>
      <c r="C409" s="1123"/>
      <c r="D409" s="1123"/>
      <c r="E409" s="1123"/>
      <c r="F409" s="1123"/>
      <c r="G409" s="1123"/>
      <c r="H409" s="1123"/>
    </row>
    <row r="410" spans="1:12" s="236" customFormat="1" ht="28.35" customHeight="1" x14ac:dyDescent="0.2">
      <c r="A410" s="1122" t="s">
        <v>197</v>
      </c>
      <c r="B410" s="1122"/>
      <c r="C410" s="1122"/>
      <c r="D410" s="1122"/>
      <c r="E410" s="1122"/>
      <c r="F410" s="1122"/>
      <c r="G410" s="1122"/>
      <c r="H410" s="1122"/>
    </row>
    <row r="411" spans="1:12" ht="21" customHeight="1" x14ac:dyDescent="0.35">
      <c r="A411" s="171" t="s">
        <v>0</v>
      </c>
      <c r="B411" s="171" t="s">
        <v>5</v>
      </c>
      <c r="C411" s="171" t="s">
        <v>1</v>
      </c>
      <c r="D411" s="171" t="s">
        <v>3</v>
      </c>
      <c r="E411" s="171" t="s">
        <v>13</v>
      </c>
      <c r="F411" s="171" t="s">
        <v>2</v>
      </c>
      <c r="G411" s="171" t="s">
        <v>4</v>
      </c>
      <c r="H411" s="171" t="s">
        <v>31</v>
      </c>
      <c r="I411" s="779">
        <v>1</v>
      </c>
      <c r="J411" s="779">
        <v>2</v>
      </c>
      <c r="K411" s="779">
        <v>3</v>
      </c>
      <c r="L411" s="922">
        <v>4</v>
      </c>
    </row>
    <row r="412" spans="1:12" s="311" customFormat="1" x14ac:dyDescent="0.35">
      <c r="A412" s="66">
        <v>1</v>
      </c>
      <c r="B412" s="111" t="s">
        <v>201</v>
      </c>
      <c r="C412" s="112" t="s">
        <v>137</v>
      </c>
      <c r="D412" s="87" t="s">
        <v>138</v>
      </c>
      <c r="E412" s="87" t="s">
        <v>721</v>
      </c>
      <c r="F412" s="49">
        <v>20000</v>
      </c>
      <c r="G412" s="66" t="s">
        <v>54</v>
      </c>
      <c r="H412" s="50" t="s">
        <v>903</v>
      </c>
      <c r="I412" s="788" t="s">
        <v>1525</v>
      </c>
      <c r="J412" s="788"/>
      <c r="K412" s="788" t="s">
        <v>1525</v>
      </c>
      <c r="L412" s="805"/>
    </row>
    <row r="413" spans="1:12" s="311" customFormat="1" x14ac:dyDescent="0.35">
      <c r="A413" s="113"/>
      <c r="B413" s="90" t="s">
        <v>202</v>
      </c>
      <c r="C413" s="42" t="s">
        <v>1599</v>
      </c>
      <c r="D413" s="89" t="s">
        <v>139</v>
      </c>
      <c r="E413" s="89"/>
      <c r="F413" s="113"/>
      <c r="G413" s="67"/>
      <c r="H413" s="959" t="s">
        <v>979</v>
      </c>
      <c r="I413" s="296"/>
      <c r="J413" s="296"/>
      <c r="K413" s="296"/>
      <c r="L413" s="296"/>
    </row>
    <row r="414" spans="1:12" s="311" customFormat="1" x14ac:dyDescent="0.35">
      <c r="A414" s="62"/>
      <c r="B414" s="114" t="s">
        <v>203</v>
      </c>
      <c r="C414" s="115" t="s">
        <v>1600</v>
      </c>
      <c r="D414" s="89" t="s">
        <v>204</v>
      </c>
      <c r="E414" s="89"/>
      <c r="F414" s="40"/>
      <c r="G414" s="67"/>
      <c r="H414" s="72"/>
      <c r="I414" s="296"/>
      <c r="J414" s="296"/>
      <c r="K414" s="296"/>
      <c r="L414" s="296"/>
    </row>
    <row r="415" spans="1:12" s="311" customFormat="1" x14ac:dyDescent="0.35">
      <c r="A415" s="62"/>
      <c r="B415" s="42" t="s">
        <v>748</v>
      </c>
      <c r="C415" s="115" t="s">
        <v>1601</v>
      </c>
      <c r="D415" s="89"/>
      <c r="E415" s="89"/>
      <c r="F415" s="40"/>
      <c r="G415" s="67"/>
      <c r="H415" s="72"/>
      <c r="I415" s="296"/>
      <c r="J415" s="296"/>
      <c r="K415" s="296"/>
      <c r="L415" s="296"/>
    </row>
    <row r="416" spans="1:12" s="311" customFormat="1" x14ac:dyDescent="0.35">
      <c r="A416" s="62"/>
      <c r="B416" s="42"/>
      <c r="C416" s="115" t="s">
        <v>1602</v>
      </c>
      <c r="D416" s="89"/>
      <c r="E416" s="89"/>
      <c r="F416" s="40"/>
      <c r="G416" s="67"/>
      <c r="H416" s="72"/>
      <c r="I416" s="296"/>
      <c r="J416" s="296"/>
      <c r="K416" s="296"/>
      <c r="L416" s="296"/>
    </row>
    <row r="417" spans="1:12" s="311" customFormat="1" x14ac:dyDescent="0.35">
      <c r="A417" s="62"/>
      <c r="B417" s="114"/>
      <c r="C417" s="42" t="s">
        <v>1603</v>
      </c>
      <c r="D417" s="89"/>
      <c r="E417" s="89"/>
      <c r="F417" s="40"/>
      <c r="G417" s="67"/>
      <c r="H417" s="72"/>
      <c r="I417" s="296"/>
      <c r="J417" s="296"/>
      <c r="K417" s="296"/>
      <c r="L417" s="296"/>
    </row>
    <row r="418" spans="1:12" s="311" customFormat="1" x14ac:dyDescent="0.35">
      <c r="A418" s="62"/>
      <c r="B418" s="114"/>
      <c r="C418" s="115" t="s">
        <v>205</v>
      </c>
      <c r="D418" s="89"/>
      <c r="E418" s="89"/>
      <c r="F418" s="40"/>
      <c r="G418" s="67"/>
      <c r="H418" s="72"/>
      <c r="I418" s="296"/>
      <c r="J418" s="296"/>
      <c r="K418" s="296"/>
      <c r="L418" s="296"/>
    </row>
    <row r="419" spans="1:12" x14ac:dyDescent="0.35">
      <c r="A419" s="62"/>
      <c r="B419" s="114"/>
      <c r="C419" s="42" t="s">
        <v>1604</v>
      </c>
      <c r="D419" s="89"/>
      <c r="E419" s="89"/>
      <c r="F419" s="40"/>
      <c r="G419" s="67"/>
      <c r="H419" s="72"/>
      <c r="I419" s="21"/>
      <c r="J419" s="21"/>
      <c r="K419" s="21"/>
      <c r="L419" s="21"/>
    </row>
    <row r="420" spans="1:12" x14ac:dyDescent="0.35">
      <c r="A420" s="62"/>
      <c r="B420" s="114"/>
      <c r="C420" s="115" t="s">
        <v>1605</v>
      </c>
      <c r="D420" s="89"/>
      <c r="E420" s="89"/>
      <c r="F420" s="40"/>
      <c r="G420" s="67"/>
      <c r="H420" s="72"/>
      <c r="I420" s="21"/>
      <c r="J420" s="21"/>
      <c r="K420" s="21"/>
      <c r="L420" s="21"/>
    </row>
    <row r="421" spans="1:12" x14ac:dyDescent="0.35">
      <c r="A421" s="62"/>
      <c r="B421" s="114"/>
      <c r="C421" s="115" t="s">
        <v>1606</v>
      </c>
      <c r="D421" s="89"/>
      <c r="E421" s="89"/>
      <c r="F421" s="40"/>
      <c r="G421" s="67"/>
      <c r="H421" s="72"/>
      <c r="I421" s="21"/>
      <c r="J421" s="21"/>
      <c r="K421" s="21"/>
      <c r="L421" s="21"/>
    </row>
    <row r="422" spans="1:12" x14ac:dyDescent="0.35">
      <c r="A422" s="62"/>
      <c r="B422" s="114"/>
      <c r="C422" s="115" t="s">
        <v>140</v>
      </c>
      <c r="D422" s="89"/>
      <c r="E422" s="89"/>
      <c r="F422" s="40"/>
      <c r="G422" s="67"/>
      <c r="H422" s="72"/>
      <c r="I422" s="21"/>
      <c r="J422" s="21"/>
      <c r="K422" s="21"/>
      <c r="L422" s="21"/>
    </row>
    <row r="423" spans="1:12" ht="24" customHeight="1" x14ac:dyDescent="0.35">
      <c r="A423" s="62"/>
      <c r="B423" s="114"/>
      <c r="C423" s="139" t="s">
        <v>141</v>
      </c>
      <c r="D423" s="89"/>
      <c r="E423" s="89"/>
      <c r="F423" s="40"/>
      <c r="G423" s="67"/>
      <c r="H423" s="72"/>
      <c r="I423" s="21"/>
      <c r="J423" s="21"/>
      <c r="K423" s="21"/>
      <c r="L423" s="21"/>
    </row>
    <row r="424" spans="1:12" x14ac:dyDescent="0.35">
      <c r="A424" s="62"/>
      <c r="B424" s="114"/>
      <c r="C424" s="115" t="s">
        <v>206</v>
      </c>
      <c r="D424" s="89"/>
      <c r="E424" s="89"/>
      <c r="F424" s="40"/>
      <c r="G424" s="67"/>
      <c r="H424" s="72"/>
      <c r="I424" s="21"/>
      <c r="J424" s="21"/>
      <c r="K424" s="21"/>
      <c r="L424" s="21"/>
    </row>
    <row r="425" spans="1:12" x14ac:dyDescent="0.35">
      <c r="A425" s="62"/>
      <c r="B425" s="114"/>
      <c r="C425" s="42" t="s">
        <v>207</v>
      </c>
      <c r="D425" s="89"/>
      <c r="E425" s="89"/>
      <c r="F425" s="40"/>
      <c r="G425" s="67"/>
      <c r="H425" s="72"/>
      <c r="I425" s="21"/>
      <c r="J425" s="21"/>
      <c r="K425" s="21"/>
      <c r="L425" s="21"/>
    </row>
    <row r="426" spans="1:12" x14ac:dyDescent="0.35">
      <c r="A426" s="62"/>
      <c r="B426" s="114"/>
      <c r="C426" s="296"/>
      <c r="D426" s="89"/>
      <c r="E426" s="89"/>
      <c r="F426" s="40"/>
      <c r="G426" s="67"/>
      <c r="H426" s="72"/>
      <c r="I426" s="92"/>
      <c r="J426" s="92"/>
      <c r="K426" s="92"/>
      <c r="L426" s="92"/>
    </row>
    <row r="427" spans="1:12" x14ac:dyDescent="0.35">
      <c r="A427" s="50">
        <v>2</v>
      </c>
      <c r="B427" s="831" t="s">
        <v>208</v>
      </c>
      <c r="C427" s="832" t="s">
        <v>1608</v>
      </c>
      <c r="D427" s="660" t="s">
        <v>209</v>
      </c>
      <c r="E427" s="660" t="s">
        <v>842</v>
      </c>
      <c r="F427" s="833">
        <v>10000</v>
      </c>
      <c r="G427" s="660" t="s">
        <v>54</v>
      </c>
      <c r="H427" s="834" t="s">
        <v>903</v>
      </c>
      <c r="I427" s="528" t="s">
        <v>1525</v>
      </c>
      <c r="J427" s="528" t="s">
        <v>1525</v>
      </c>
      <c r="K427" s="528" t="s">
        <v>1525</v>
      </c>
      <c r="L427" s="528" t="s">
        <v>1525</v>
      </c>
    </row>
    <row r="428" spans="1:12" x14ac:dyDescent="0.35">
      <c r="A428" s="72"/>
      <c r="B428" s="525" t="s">
        <v>211</v>
      </c>
      <c r="C428" s="961" t="s">
        <v>1609</v>
      </c>
      <c r="D428" s="621"/>
      <c r="E428" s="621"/>
      <c r="F428" s="836"/>
      <c r="G428" s="621"/>
      <c r="H428" s="837"/>
      <c r="I428" s="528"/>
      <c r="J428" s="528"/>
      <c r="K428" s="528"/>
      <c r="L428" s="528"/>
    </row>
    <row r="429" spans="1:12" x14ac:dyDescent="0.35">
      <c r="A429" s="121"/>
      <c r="B429" s="838" t="s">
        <v>749</v>
      </c>
      <c r="C429" s="835" t="s">
        <v>1610</v>
      </c>
      <c r="D429" s="621" t="s">
        <v>212</v>
      </c>
      <c r="E429" s="621"/>
      <c r="F429" s="836"/>
      <c r="G429" s="621"/>
      <c r="H429" s="960" t="s">
        <v>906</v>
      </c>
      <c r="I429" s="525"/>
      <c r="J429" s="525"/>
      <c r="K429" s="525"/>
      <c r="L429" s="525"/>
    </row>
    <row r="430" spans="1:12" x14ac:dyDescent="0.35">
      <c r="A430" s="121"/>
      <c r="B430" s="21"/>
      <c r="C430" s="835" t="s">
        <v>1611</v>
      </c>
      <c r="D430" s="621" t="s">
        <v>53</v>
      </c>
      <c r="E430" s="621"/>
      <c r="F430" s="837"/>
      <c r="G430" s="621"/>
      <c r="H430" s="837"/>
      <c r="I430" s="525"/>
      <c r="J430" s="525"/>
      <c r="K430" s="525"/>
      <c r="L430" s="525"/>
    </row>
    <row r="431" spans="1:12" x14ac:dyDescent="0.35">
      <c r="A431" s="121"/>
      <c r="B431" s="525"/>
      <c r="C431" s="1054" t="s">
        <v>213</v>
      </c>
      <c r="D431" s="621"/>
      <c r="E431" s="621"/>
      <c r="F431" s="837"/>
      <c r="G431" s="621"/>
      <c r="H431" s="837"/>
      <c r="I431" s="525"/>
      <c r="J431" s="525"/>
      <c r="K431" s="525"/>
      <c r="L431" s="525"/>
    </row>
    <row r="432" spans="1:12" x14ac:dyDescent="0.35">
      <c r="A432" s="143"/>
      <c r="B432" s="622"/>
      <c r="C432" s="1056" t="s">
        <v>1607</v>
      </c>
      <c r="D432" s="851"/>
      <c r="E432" s="851"/>
      <c r="F432" s="853"/>
      <c r="G432" s="851"/>
      <c r="H432" s="853"/>
      <c r="I432" s="622"/>
      <c r="J432" s="622"/>
      <c r="K432" s="622"/>
      <c r="L432" s="622"/>
    </row>
    <row r="433" spans="1:12" ht="21" customHeight="1" x14ac:dyDescent="0.35">
      <c r="A433" s="909" t="s">
        <v>0</v>
      </c>
      <c r="B433" s="909" t="s">
        <v>5</v>
      </c>
      <c r="C433" s="909" t="s">
        <v>1</v>
      </c>
      <c r="D433" s="909" t="s">
        <v>3</v>
      </c>
      <c r="E433" s="909" t="s">
        <v>13</v>
      </c>
      <c r="F433" s="909" t="s">
        <v>2</v>
      </c>
      <c r="G433" s="909" t="s">
        <v>4</v>
      </c>
      <c r="H433" s="909" t="s">
        <v>31</v>
      </c>
      <c r="I433" s="909">
        <v>1</v>
      </c>
      <c r="J433" s="909">
        <v>2</v>
      </c>
      <c r="K433" s="909">
        <v>3</v>
      </c>
      <c r="L433" s="922">
        <v>4</v>
      </c>
    </row>
    <row r="434" spans="1:12" x14ac:dyDescent="0.35">
      <c r="A434" s="121"/>
      <c r="B434" s="525"/>
      <c r="C434" s="839" t="s">
        <v>661</v>
      </c>
      <c r="D434" s="621"/>
      <c r="E434" s="621"/>
      <c r="F434" s="837"/>
      <c r="G434" s="621"/>
      <c r="H434" s="837"/>
      <c r="I434" s="525"/>
      <c r="J434" s="525"/>
      <c r="K434" s="525"/>
      <c r="L434" s="525"/>
    </row>
    <row r="435" spans="1:12" x14ac:dyDescent="0.35">
      <c r="A435" s="121"/>
      <c r="B435" s="525"/>
      <c r="C435" s="839" t="s">
        <v>1612</v>
      </c>
      <c r="D435" s="621"/>
      <c r="E435" s="621"/>
      <c r="F435" s="837"/>
      <c r="G435" s="621"/>
      <c r="H435" s="837"/>
      <c r="I435" s="525"/>
      <c r="J435" s="525"/>
      <c r="K435" s="525"/>
      <c r="L435" s="525"/>
    </row>
    <row r="436" spans="1:12" x14ac:dyDescent="0.35">
      <c r="A436" s="121"/>
      <c r="B436" s="525"/>
      <c r="C436" s="839" t="s">
        <v>1613</v>
      </c>
      <c r="D436" s="621"/>
      <c r="E436" s="621"/>
      <c r="F436" s="837"/>
      <c r="G436" s="621"/>
      <c r="H436" s="837"/>
      <c r="I436" s="525"/>
      <c r="J436" s="525"/>
      <c r="K436" s="525"/>
      <c r="L436" s="525"/>
    </row>
    <row r="437" spans="1:12" x14ac:dyDescent="0.35">
      <c r="A437" s="121"/>
      <c r="B437" s="525"/>
      <c r="C437" s="839" t="s">
        <v>1614</v>
      </c>
      <c r="D437" s="621"/>
      <c r="E437" s="621"/>
      <c r="F437" s="837"/>
      <c r="G437" s="621"/>
      <c r="H437" s="837"/>
      <c r="I437" s="525"/>
      <c r="J437" s="525"/>
      <c r="K437" s="525"/>
      <c r="L437" s="525"/>
    </row>
    <row r="438" spans="1:12" x14ac:dyDescent="0.35">
      <c r="A438" s="121"/>
      <c r="B438" s="525"/>
      <c r="C438" s="839" t="s">
        <v>1615</v>
      </c>
      <c r="D438" s="621"/>
      <c r="E438" s="621"/>
      <c r="F438" s="837"/>
      <c r="G438" s="621"/>
      <c r="H438" s="837"/>
      <c r="I438" s="525"/>
      <c r="J438" s="525"/>
      <c r="K438" s="525"/>
      <c r="L438" s="525"/>
    </row>
    <row r="439" spans="1:12" x14ac:dyDescent="0.35">
      <c r="A439" s="121"/>
      <c r="B439" s="525"/>
      <c r="C439" s="808" t="s">
        <v>662</v>
      </c>
      <c r="D439" s="621"/>
      <c r="E439" s="621"/>
      <c r="F439" s="837"/>
      <c r="G439" s="621"/>
      <c r="H439" s="837"/>
      <c r="I439" s="525"/>
      <c r="J439" s="525"/>
      <c r="K439" s="525"/>
      <c r="L439" s="525"/>
    </row>
    <row r="440" spans="1:12" x14ac:dyDescent="0.35">
      <c r="A440" s="121"/>
      <c r="B440" s="525"/>
      <c r="C440" s="808" t="s">
        <v>1616</v>
      </c>
      <c r="D440" s="621"/>
      <c r="E440" s="621"/>
      <c r="F440" s="837"/>
      <c r="G440" s="621"/>
      <c r="H440" s="837"/>
      <c r="I440" s="525"/>
      <c r="J440" s="525"/>
      <c r="K440" s="525"/>
      <c r="L440" s="525"/>
    </row>
    <row r="441" spans="1:12" x14ac:dyDescent="0.35">
      <c r="A441" s="121"/>
      <c r="B441" s="525"/>
      <c r="C441" s="808" t="s">
        <v>1617</v>
      </c>
      <c r="D441" s="621"/>
      <c r="E441" s="621"/>
      <c r="F441" s="837"/>
      <c r="G441" s="962"/>
      <c r="H441" s="837"/>
      <c r="I441" s="525"/>
      <c r="J441" s="525"/>
      <c r="K441" s="525"/>
      <c r="L441" s="525"/>
    </row>
    <row r="442" spans="1:12" x14ac:dyDescent="0.35">
      <c r="A442" s="88"/>
      <c r="B442" s="523"/>
      <c r="C442" s="840"/>
      <c r="D442" s="526"/>
      <c r="E442" s="526"/>
      <c r="F442" s="527"/>
      <c r="G442" s="841"/>
      <c r="H442" s="842"/>
      <c r="I442" s="622"/>
      <c r="J442" s="622"/>
      <c r="K442" s="622"/>
      <c r="L442" s="622"/>
    </row>
    <row r="443" spans="1:12" x14ac:dyDescent="0.35">
      <c r="A443" s="66">
        <v>3</v>
      </c>
      <c r="B443" s="843" t="s">
        <v>214</v>
      </c>
      <c r="C443" s="843" t="s">
        <v>215</v>
      </c>
      <c r="D443" s="660" t="s">
        <v>216</v>
      </c>
      <c r="E443" s="844" t="s">
        <v>725</v>
      </c>
      <c r="F443" s="845">
        <v>10000</v>
      </c>
      <c r="G443" s="834" t="s">
        <v>54</v>
      </c>
      <c r="H443" s="834" t="s">
        <v>903</v>
      </c>
      <c r="I443" s="528" t="s">
        <v>1525</v>
      </c>
      <c r="J443" s="528" t="s">
        <v>1525</v>
      </c>
      <c r="K443" s="528" t="s">
        <v>1525</v>
      </c>
      <c r="L443" s="528" t="s">
        <v>1525</v>
      </c>
    </row>
    <row r="444" spans="1:12" x14ac:dyDescent="0.35">
      <c r="A444" s="67"/>
      <c r="B444" s="846" t="s">
        <v>218</v>
      </c>
      <c r="C444" s="847" t="s">
        <v>1618</v>
      </c>
      <c r="D444" s="621" t="s">
        <v>219</v>
      </c>
      <c r="E444" s="621"/>
      <c r="F444" s="848"/>
      <c r="G444" s="837"/>
      <c r="H444" s="960" t="s">
        <v>906</v>
      </c>
      <c r="I444" s="525"/>
      <c r="J444" s="525"/>
      <c r="K444" s="525"/>
      <c r="L444" s="525"/>
    </row>
    <row r="445" spans="1:12" x14ac:dyDescent="0.35">
      <c r="A445" s="67"/>
      <c r="B445" s="846" t="s">
        <v>220</v>
      </c>
      <c r="C445" s="847" t="s">
        <v>3</v>
      </c>
      <c r="D445" s="621"/>
      <c r="E445" s="621"/>
      <c r="F445" s="848"/>
      <c r="G445" s="837"/>
      <c r="H445" s="960"/>
      <c r="I445" s="525"/>
      <c r="J445" s="525"/>
      <c r="K445" s="525"/>
      <c r="L445" s="525"/>
    </row>
    <row r="446" spans="1:12" x14ac:dyDescent="0.35">
      <c r="A446" s="67"/>
      <c r="B446" s="525"/>
      <c r="C446" s="847" t="s">
        <v>1619</v>
      </c>
      <c r="D446" s="621"/>
      <c r="E446" s="621"/>
      <c r="F446" s="849"/>
      <c r="G446" s="837"/>
      <c r="H446" s="837"/>
      <c r="I446" s="525"/>
      <c r="J446" s="525"/>
      <c r="K446" s="525"/>
      <c r="L446" s="525"/>
    </row>
    <row r="447" spans="1:12" x14ac:dyDescent="0.35">
      <c r="A447" s="67"/>
      <c r="B447" s="525"/>
      <c r="C447" s="847" t="s">
        <v>1620</v>
      </c>
      <c r="D447" s="621"/>
      <c r="E447" s="621"/>
      <c r="F447" s="848"/>
      <c r="G447" s="837"/>
      <c r="H447" s="837"/>
      <c r="I447" s="525"/>
      <c r="J447" s="525"/>
      <c r="K447" s="525"/>
      <c r="L447" s="525"/>
    </row>
    <row r="448" spans="1:12" x14ac:dyDescent="0.35">
      <c r="A448" s="91"/>
      <c r="B448" s="622"/>
      <c r="C448" s="850"/>
      <c r="D448" s="851"/>
      <c r="E448" s="851"/>
      <c r="F448" s="852"/>
      <c r="G448" s="853"/>
      <c r="H448" s="854"/>
      <c r="I448" s="622"/>
      <c r="J448" s="622"/>
      <c r="K448" s="622"/>
      <c r="L448" s="622"/>
    </row>
    <row r="449" spans="1:12" x14ac:dyDescent="0.35">
      <c r="A449" s="67">
        <v>4</v>
      </c>
      <c r="B449" s="121" t="s">
        <v>221</v>
      </c>
      <c r="C449" s="47" t="s">
        <v>1621</v>
      </c>
      <c r="D449" s="67" t="s">
        <v>53</v>
      </c>
      <c r="E449" s="43" t="s">
        <v>727</v>
      </c>
      <c r="F449" s="184"/>
      <c r="G449" s="67" t="s">
        <v>34</v>
      </c>
      <c r="H449" s="959" t="s">
        <v>980</v>
      </c>
      <c r="I449" s="21"/>
      <c r="J449" s="21"/>
      <c r="K449" s="21"/>
      <c r="L449" s="21"/>
    </row>
    <row r="450" spans="1:12" x14ac:dyDescent="0.35">
      <c r="A450" s="67"/>
      <c r="B450" s="121" t="s">
        <v>222</v>
      </c>
      <c r="C450" s="42" t="s">
        <v>1622</v>
      </c>
      <c r="D450" s="67"/>
      <c r="E450" s="43"/>
      <c r="F450" s="903"/>
      <c r="G450" s="67"/>
      <c r="H450" s="822"/>
      <c r="I450" s="21"/>
      <c r="J450" s="21"/>
      <c r="K450" s="21"/>
      <c r="L450" s="21"/>
    </row>
    <row r="451" spans="1:12" x14ac:dyDescent="0.35">
      <c r="A451" s="67"/>
      <c r="B451" s="121"/>
      <c r="C451" s="132" t="s">
        <v>1623</v>
      </c>
      <c r="D451" s="42"/>
      <c r="E451" s="67"/>
      <c r="F451" s="800"/>
      <c r="G451" s="67"/>
      <c r="H451" s="72"/>
      <c r="I451" s="21"/>
      <c r="J451" s="21"/>
      <c r="K451" s="21"/>
      <c r="L451" s="21"/>
    </row>
    <row r="452" spans="1:12" x14ac:dyDescent="0.35">
      <c r="A452" s="67"/>
      <c r="B452" s="121"/>
      <c r="C452" s="42" t="s">
        <v>1624</v>
      </c>
      <c r="D452" s="42"/>
      <c r="E452" s="67"/>
      <c r="F452" s="129"/>
      <c r="G452" s="67"/>
      <c r="H452" s="72"/>
      <c r="I452" s="21"/>
      <c r="J452" s="21"/>
      <c r="K452" s="21"/>
      <c r="L452" s="21"/>
    </row>
    <row r="453" spans="1:12" x14ac:dyDescent="0.35">
      <c r="A453" s="67"/>
      <c r="B453" s="121"/>
      <c r="C453" s="42" t="s">
        <v>1625</v>
      </c>
      <c r="D453" s="42"/>
      <c r="E453" s="67"/>
      <c r="F453" s="129"/>
      <c r="G453" s="67"/>
      <c r="H453" s="72"/>
      <c r="I453" s="21"/>
      <c r="J453" s="21"/>
      <c r="K453" s="21"/>
      <c r="L453" s="21"/>
    </row>
    <row r="454" spans="1:12" x14ac:dyDescent="0.35">
      <c r="A454" s="67"/>
      <c r="B454" s="121"/>
      <c r="C454" s="42" t="s">
        <v>1626</v>
      </c>
      <c r="D454" s="42"/>
      <c r="E454" s="67"/>
      <c r="F454" s="129"/>
      <c r="G454" s="67"/>
      <c r="H454" s="121"/>
      <c r="I454" s="21"/>
      <c r="J454" s="21"/>
      <c r="K454" s="21"/>
      <c r="L454" s="21"/>
    </row>
    <row r="455" spans="1:12" x14ac:dyDescent="0.35">
      <c r="A455" s="67"/>
      <c r="B455" s="121"/>
      <c r="C455" s="42" t="s">
        <v>1627</v>
      </c>
      <c r="D455" s="42"/>
      <c r="E455" s="67"/>
      <c r="F455" s="129"/>
      <c r="G455" s="67"/>
      <c r="H455" s="72"/>
      <c r="I455" s="21"/>
      <c r="J455" s="21"/>
      <c r="K455" s="21"/>
      <c r="L455" s="21"/>
    </row>
    <row r="456" spans="1:12" x14ac:dyDescent="0.35">
      <c r="A456" s="67"/>
      <c r="B456" s="121"/>
      <c r="C456" s="42" t="s">
        <v>1628</v>
      </c>
      <c r="D456" s="42"/>
      <c r="E456" s="67"/>
      <c r="F456" s="129"/>
      <c r="G456" s="67"/>
      <c r="H456" s="72"/>
      <c r="I456" s="21"/>
      <c r="J456" s="21"/>
      <c r="K456" s="21"/>
      <c r="L456" s="21"/>
    </row>
    <row r="457" spans="1:12" x14ac:dyDescent="0.35">
      <c r="A457" s="67"/>
      <c r="B457" s="121"/>
      <c r="C457" s="42" t="s">
        <v>1629</v>
      </c>
      <c r="D457" s="42"/>
      <c r="E457" s="67"/>
      <c r="F457" s="129"/>
      <c r="G457" s="67"/>
      <c r="H457" s="72"/>
      <c r="I457" s="21"/>
      <c r="J457" s="21"/>
      <c r="K457" s="21"/>
      <c r="L457" s="21"/>
    </row>
    <row r="458" spans="1:12" x14ac:dyDescent="0.35">
      <c r="A458" s="123"/>
      <c r="B458" s="143"/>
      <c r="C458" s="53" t="s">
        <v>223</v>
      </c>
      <c r="D458" s="143"/>
      <c r="E458" s="91"/>
      <c r="F458" s="625"/>
      <c r="G458" s="91"/>
      <c r="H458" s="123"/>
      <c r="I458" s="92"/>
      <c r="J458" s="92"/>
      <c r="K458" s="92"/>
      <c r="L458" s="92"/>
    </row>
    <row r="459" spans="1:12" ht="21" customHeight="1" x14ac:dyDescent="0.35">
      <c r="A459" s="909" t="s">
        <v>0</v>
      </c>
      <c r="B459" s="909" t="s">
        <v>5</v>
      </c>
      <c r="C459" s="909" t="s">
        <v>1</v>
      </c>
      <c r="D459" s="909" t="s">
        <v>3</v>
      </c>
      <c r="E459" s="909" t="s">
        <v>13</v>
      </c>
      <c r="F459" s="909" t="s">
        <v>2</v>
      </c>
      <c r="G459" s="909" t="s">
        <v>4</v>
      </c>
      <c r="H459" s="909" t="s">
        <v>31</v>
      </c>
      <c r="I459" s="909">
        <v>1</v>
      </c>
      <c r="J459" s="909">
        <v>2</v>
      </c>
      <c r="K459" s="909">
        <v>3</v>
      </c>
      <c r="L459" s="922">
        <v>4</v>
      </c>
    </row>
    <row r="460" spans="1:12" x14ac:dyDescent="0.35">
      <c r="A460" s="67"/>
      <c r="B460" s="121"/>
      <c r="C460" s="42" t="s">
        <v>580</v>
      </c>
      <c r="D460" s="90"/>
      <c r="E460" s="67"/>
      <c r="F460" s="188"/>
      <c r="G460" s="72"/>
      <c r="H460" s="72"/>
      <c r="I460" s="21"/>
      <c r="J460" s="21"/>
      <c r="K460" s="21"/>
      <c r="L460" s="21"/>
    </row>
    <row r="461" spans="1:12" x14ac:dyDescent="0.35">
      <c r="A461" s="67"/>
      <c r="B461" s="121"/>
      <c r="C461" s="42" t="s">
        <v>581</v>
      </c>
      <c r="D461" s="90"/>
      <c r="E461" s="67"/>
      <c r="F461" s="189"/>
      <c r="G461" s="67"/>
      <c r="H461" s="72"/>
      <c r="I461" s="21"/>
      <c r="J461" s="21"/>
      <c r="K461" s="21"/>
      <c r="L461" s="21"/>
    </row>
    <row r="462" spans="1:12" x14ac:dyDescent="0.35">
      <c r="A462" s="67"/>
      <c r="B462" s="121"/>
      <c r="C462" s="42" t="s">
        <v>224</v>
      </c>
      <c r="D462" s="39" t="s">
        <v>225</v>
      </c>
      <c r="E462" s="43" t="s">
        <v>727</v>
      </c>
      <c r="F462" s="190"/>
      <c r="G462" s="67"/>
      <c r="H462" s="72"/>
      <c r="I462" s="21"/>
      <c r="J462" s="21"/>
      <c r="K462" s="21"/>
      <c r="L462" s="21"/>
    </row>
    <row r="463" spans="1:12" x14ac:dyDescent="0.35">
      <c r="A463" s="67"/>
      <c r="B463" s="121"/>
      <c r="C463" s="42" t="s">
        <v>226</v>
      </c>
      <c r="D463" s="90"/>
      <c r="E463" s="67"/>
      <c r="F463" s="188"/>
      <c r="G463" s="67"/>
      <c r="H463" s="72"/>
      <c r="I463" s="21"/>
      <c r="J463" s="21"/>
      <c r="K463" s="21"/>
      <c r="L463" s="21"/>
    </row>
    <row r="464" spans="1:12" x14ac:dyDescent="0.35">
      <c r="A464" s="91"/>
      <c r="B464" s="143"/>
      <c r="C464" s="53"/>
      <c r="D464" s="90"/>
      <c r="E464" s="91"/>
      <c r="F464" s="188"/>
      <c r="G464" s="67"/>
      <c r="H464" s="72"/>
      <c r="I464" s="92"/>
      <c r="J464" s="92"/>
      <c r="K464" s="92"/>
      <c r="L464" s="92"/>
    </row>
    <row r="465" spans="1:12" x14ac:dyDescent="0.35">
      <c r="A465" s="66">
        <v>5</v>
      </c>
      <c r="B465" s="154" t="s">
        <v>227</v>
      </c>
      <c r="C465" s="580" t="s">
        <v>1630</v>
      </c>
      <c r="D465" s="97" t="s">
        <v>757</v>
      </c>
      <c r="E465" s="51" t="s">
        <v>726</v>
      </c>
      <c r="F465" s="317"/>
      <c r="G465" s="155" t="s">
        <v>34</v>
      </c>
      <c r="H465" s="741" t="s">
        <v>229</v>
      </c>
      <c r="I465" s="20" t="s">
        <v>1524</v>
      </c>
      <c r="J465" s="21"/>
      <c r="K465" s="21"/>
      <c r="L465" s="21"/>
    </row>
    <row r="466" spans="1:12" x14ac:dyDescent="0.35">
      <c r="A466" s="67"/>
      <c r="B466" s="10" t="s">
        <v>230</v>
      </c>
      <c r="C466" s="581" t="s">
        <v>1631</v>
      </c>
      <c r="D466" s="38" t="s">
        <v>756</v>
      </c>
      <c r="E466" s="20"/>
      <c r="F466" s="106"/>
      <c r="G466" s="107"/>
      <c r="H466" s="823"/>
      <c r="I466" s="21"/>
      <c r="J466" s="21"/>
      <c r="K466" s="21"/>
      <c r="L466" s="21"/>
    </row>
    <row r="467" spans="1:12" x14ac:dyDescent="0.35">
      <c r="A467" s="88"/>
      <c r="B467" s="10" t="s">
        <v>422</v>
      </c>
      <c r="C467" s="581" t="s">
        <v>1632</v>
      </c>
      <c r="D467" s="38"/>
      <c r="E467" s="20"/>
      <c r="F467" s="106"/>
      <c r="G467" s="20"/>
      <c r="H467" s="823"/>
      <c r="I467" s="21"/>
      <c r="J467" s="21"/>
      <c r="K467" s="21"/>
      <c r="L467" s="21"/>
    </row>
    <row r="468" spans="1:12" x14ac:dyDescent="0.35">
      <c r="A468" s="67"/>
      <c r="C468" s="168" t="s">
        <v>1633</v>
      </c>
      <c r="E468" s="20"/>
      <c r="F468" s="106"/>
      <c r="G468" s="20"/>
      <c r="H468" s="823"/>
      <c r="I468" s="21"/>
      <c r="J468" s="21"/>
      <c r="K468" s="21"/>
      <c r="L468" s="21"/>
    </row>
    <row r="469" spans="1:12" x14ac:dyDescent="0.35">
      <c r="A469" s="53"/>
      <c r="B469" s="415"/>
      <c r="C469" s="146"/>
      <c r="D469" s="415"/>
      <c r="E469" s="401"/>
      <c r="F469" s="416"/>
      <c r="G469" s="401"/>
      <c r="H469" s="824"/>
      <c r="I469" s="92"/>
      <c r="J469" s="92"/>
      <c r="K469" s="92"/>
      <c r="L469" s="92"/>
    </row>
    <row r="470" spans="1:12" ht="22.5" customHeight="1" x14ac:dyDescent="0.35">
      <c r="A470" s="73">
        <v>6</v>
      </c>
      <c r="B470" s="273" t="s">
        <v>583</v>
      </c>
      <c r="C470" s="273" t="s">
        <v>584</v>
      </c>
      <c r="D470" s="73" t="s">
        <v>585</v>
      </c>
      <c r="E470" s="408" t="s">
        <v>725</v>
      </c>
      <c r="F470" s="240"/>
      <c r="G470" s="73" t="s">
        <v>34</v>
      </c>
      <c r="H470" s="855" t="s">
        <v>588</v>
      </c>
      <c r="I470" s="21"/>
      <c r="J470" s="21"/>
      <c r="K470" s="20" t="s">
        <v>1524</v>
      </c>
      <c r="L470" s="21"/>
    </row>
    <row r="471" spans="1:12" x14ac:dyDescent="0.35">
      <c r="A471" s="20"/>
      <c r="B471" s="21"/>
      <c r="C471" s="21" t="s">
        <v>586</v>
      </c>
      <c r="D471" s="20" t="s">
        <v>587</v>
      </c>
      <c r="E471" s="20"/>
      <c r="F471" s="418"/>
      <c r="G471" s="20"/>
      <c r="H471" s="581" t="s">
        <v>943</v>
      </c>
      <c r="I471" s="21"/>
      <c r="J471" s="21"/>
      <c r="K471" s="21"/>
      <c r="L471" s="21"/>
    </row>
    <row r="472" spans="1:12" x14ac:dyDescent="0.35">
      <c r="A472" s="20"/>
      <c r="B472" s="21"/>
      <c r="C472" s="21" t="s">
        <v>589</v>
      </c>
      <c r="D472" s="20" t="s">
        <v>590</v>
      </c>
      <c r="E472" s="20"/>
      <c r="F472" s="418"/>
      <c r="G472" s="21"/>
      <c r="H472" s="38"/>
      <c r="I472" s="21"/>
      <c r="J472" s="21"/>
      <c r="K472" s="21"/>
      <c r="L472" s="21"/>
    </row>
    <row r="473" spans="1:12" x14ac:dyDescent="0.35">
      <c r="A473" s="20"/>
      <c r="B473" s="21"/>
      <c r="C473" s="21" t="s">
        <v>1634</v>
      </c>
      <c r="D473" s="20"/>
      <c r="E473" s="20"/>
      <c r="F473" s="32"/>
      <c r="G473" s="20"/>
      <c r="H473" s="38"/>
      <c r="I473" s="21"/>
      <c r="J473" s="21"/>
      <c r="K473" s="21"/>
      <c r="L473" s="21"/>
    </row>
    <row r="474" spans="1:12" x14ac:dyDescent="0.35">
      <c r="A474" s="20"/>
      <c r="B474" s="21"/>
      <c r="C474" s="21" t="s">
        <v>1635</v>
      </c>
      <c r="D474" s="20"/>
      <c r="E474" s="20"/>
      <c r="F474" s="32"/>
      <c r="G474" s="20"/>
      <c r="H474" s="38"/>
      <c r="I474" s="21"/>
      <c r="J474" s="21"/>
      <c r="K474" s="21"/>
      <c r="L474" s="21"/>
    </row>
    <row r="475" spans="1:12" x14ac:dyDescent="0.35">
      <c r="A475" s="20"/>
      <c r="B475" s="21"/>
      <c r="C475" s="21" t="s">
        <v>1636</v>
      </c>
      <c r="D475" s="20"/>
      <c r="E475" s="20"/>
      <c r="F475" s="32"/>
      <c r="G475" s="20"/>
      <c r="H475" s="38"/>
      <c r="I475" s="21"/>
      <c r="J475" s="21"/>
      <c r="K475" s="21"/>
      <c r="L475" s="21"/>
    </row>
    <row r="476" spans="1:12" x14ac:dyDescent="0.35">
      <c r="A476" s="20"/>
      <c r="B476" s="21"/>
      <c r="C476" s="21" t="s">
        <v>1637</v>
      </c>
      <c r="D476" s="20"/>
      <c r="E476" s="20"/>
      <c r="F476" s="68"/>
      <c r="G476" s="20"/>
      <c r="H476" s="38"/>
      <c r="I476" s="21"/>
      <c r="J476" s="21"/>
      <c r="K476" s="21"/>
      <c r="L476" s="21"/>
    </row>
    <row r="477" spans="1:12" x14ac:dyDescent="0.35">
      <c r="A477" s="105"/>
      <c r="B477" s="92"/>
      <c r="C477" s="92"/>
      <c r="D477" s="105"/>
      <c r="E477" s="105"/>
      <c r="F477" s="70"/>
      <c r="G477" s="105"/>
      <c r="H477" s="80"/>
      <c r="I477" s="92"/>
      <c r="J477" s="92"/>
      <c r="K477" s="92"/>
      <c r="L477" s="92"/>
    </row>
    <row r="478" spans="1:12" x14ac:dyDescent="0.35">
      <c r="A478" s="262">
        <v>7</v>
      </c>
      <c r="B478" s="111" t="s">
        <v>981</v>
      </c>
      <c r="C478" s="111" t="s">
        <v>1638</v>
      </c>
      <c r="D478" s="86" t="s">
        <v>603</v>
      </c>
      <c r="E478" s="86" t="s">
        <v>727</v>
      </c>
      <c r="F478" s="164"/>
      <c r="G478" s="164" t="s">
        <v>34</v>
      </c>
      <c r="H478" s="856" t="s">
        <v>231</v>
      </c>
      <c r="I478" s="20" t="s">
        <v>1524</v>
      </c>
      <c r="J478" s="21"/>
      <c r="K478" s="21"/>
      <c r="L478" s="21"/>
    </row>
    <row r="479" spans="1:12" x14ac:dyDescent="0.35">
      <c r="A479" s="263"/>
      <c r="B479" s="151" t="s">
        <v>232</v>
      </c>
      <c r="C479" s="151" t="s">
        <v>1639</v>
      </c>
      <c r="D479" s="88" t="s">
        <v>982</v>
      </c>
      <c r="E479" s="88"/>
      <c r="F479" s="138"/>
      <c r="G479" s="138"/>
      <c r="H479" s="119" t="s">
        <v>591</v>
      </c>
      <c r="I479" s="21"/>
      <c r="J479" s="21"/>
      <c r="K479" s="21"/>
      <c r="L479" s="21"/>
    </row>
    <row r="480" spans="1:12" x14ac:dyDescent="0.35">
      <c r="A480" s="263"/>
      <c r="B480" s="151" t="s">
        <v>233</v>
      </c>
      <c r="C480" s="151" t="s">
        <v>1640</v>
      </c>
      <c r="D480" s="88"/>
      <c r="E480" s="88"/>
      <c r="F480" s="138"/>
      <c r="G480" s="138"/>
      <c r="H480" s="119"/>
      <c r="I480" s="21"/>
      <c r="J480" s="21"/>
      <c r="K480" s="21"/>
      <c r="L480" s="21"/>
    </row>
    <row r="481" spans="1:12" x14ac:dyDescent="0.35">
      <c r="A481" s="263"/>
      <c r="B481" s="151" t="s">
        <v>983</v>
      </c>
      <c r="C481" s="151" t="s">
        <v>1641</v>
      </c>
      <c r="D481" s="88"/>
      <c r="E481" s="88"/>
      <c r="F481" s="138"/>
      <c r="G481" s="138"/>
      <c r="H481" s="119"/>
      <c r="I481" s="21"/>
      <c r="J481" s="21"/>
      <c r="K481" s="21"/>
      <c r="L481" s="21"/>
    </row>
    <row r="482" spans="1:12" x14ac:dyDescent="0.35">
      <c r="A482" s="263"/>
      <c r="B482" s="151"/>
      <c r="C482" s="151" t="s">
        <v>1642</v>
      </c>
      <c r="D482" s="88"/>
      <c r="E482" s="88"/>
      <c r="F482" s="138"/>
      <c r="G482" s="138"/>
      <c r="H482" s="119"/>
      <c r="I482" s="21"/>
      <c r="J482" s="21"/>
      <c r="K482" s="21"/>
      <c r="L482" s="21"/>
    </row>
    <row r="483" spans="1:12" x14ac:dyDescent="0.35">
      <c r="A483" s="263"/>
      <c r="B483" s="151"/>
      <c r="C483" s="151" t="s">
        <v>1643</v>
      </c>
      <c r="D483" s="88"/>
      <c r="E483" s="88"/>
      <c r="F483" s="138"/>
      <c r="G483" s="138"/>
      <c r="H483" s="119"/>
      <c r="I483" s="21"/>
      <c r="J483" s="21"/>
      <c r="K483" s="21"/>
      <c r="L483" s="21"/>
    </row>
    <row r="484" spans="1:12" s="311" customFormat="1" x14ac:dyDescent="0.35">
      <c r="A484" s="582"/>
      <c r="B484" s="94"/>
      <c r="C484" s="488" t="s">
        <v>984</v>
      </c>
      <c r="D484" s="93"/>
      <c r="E484" s="93"/>
      <c r="F484" s="124"/>
      <c r="G484" s="124"/>
      <c r="H484" s="52"/>
      <c r="I484" s="297"/>
      <c r="J484" s="297"/>
      <c r="K484" s="297"/>
      <c r="L484" s="297"/>
    </row>
    <row r="485" spans="1:12" ht="21" customHeight="1" x14ac:dyDescent="0.35">
      <c r="A485" s="909" t="s">
        <v>0</v>
      </c>
      <c r="B485" s="909" t="s">
        <v>5</v>
      </c>
      <c r="C485" s="909" t="s">
        <v>1</v>
      </c>
      <c r="D485" s="909" t="s">
        <v>3</v>
      </c>
      <c r="E485" s="909" t="s">
        <v>13</v>
      </c>
      <c r="F485" s="909" t="s">
        <v>2</v>
      </c>
      <c r="G485" s="909" t="s">
        <v>4</v>
      </c>
      <c r="H485" s="909" t="s">
        <v>31</v>
      </c>
      <c r="I485" s="909">
        <v>1</v>
      </c>
      <c r="J485" s="909">
        <v>2</v>
      </c>
      <c r="K485" s="909">
        <v>3</v>
      </c>
      <c r="L485" s="922">
        <v>4</v>
      </c>
    </row>
    <row r="486" spans="1:12" s="311" customFormat="1" x14ac:dyDescent="0.35">
      <c r="A486" s="534"/>
      <c r="B486" s="62"/>
      <c r="C486" s="42" t="s">
        <v>1644</v>
      </c>
      <c r="D486" s="62"/>
      <c r="E486" s="62"/>
      <c r="F486" s="40"/>
      <c r="G486" s="40"/>
      <c r="H486" s="41"/>
      <c r="I486" s="296"/>
      <c r="J486" s="296"/>
      <c r="K486" s="296"/>
      <c r="L486" s="296"/>
    </row>
    <row r="487" spans="1:12" s="311" customFormat="1" x14ac:dyDescent="0.35">
      <c r="A487" s="534"/>
      <c r="B487" s="62"/>
      <c r="C487" s="151" t="s">
        <v>1645</v>
      </c>
      <c r="D487" s="62"/>
      <c r="E487" s="62"/>
      <c r="F487" s="40"/>
      <c r="G487" s="40"/>
      <c r="H487" s="41"/>
      <c r="I487" s="296"/>
      <c r="J487" s="296"/>
      <c r="K487" s="296"/>
      <c r="L487" s="296"/>
    </row>
    <row r="488" spans="1:12" s="311" customFormat="1" x14ac:dyDescent="0.35">
      <c r="A488" s="534"/>
      <c r="B488" s="62"/>
      <c r="C488" s="151" t="s">
        <v>1646</v>
      </c>
      <c r="D488" s="62"/>
      <c r="E488" s="62"/>
      <c r="F488" s="40"/>
      <c r="G488" s="40"/>
      <c r="H488" s="41"/>
      <c r="I488" s="296"/>
      <c r="J488" s="296"/>
      <c r="K488" s="296"/>
      <c r="L488" s="296"/>
    </row>
    <row r="489" spans="1:12" s="311" customFormat="1" x14ac:dyDescent="0.35">
      <c r="A489" s="534"/>
      <c r="B489" s="62"/>
      <c r="C489" s="151" t="s">
        <v>1647</v>
      </c>
      <c r="D489" s="62"/>
      <c r="E489" s="62"/>
      <c r="F489" s="40"/>
      <c r="G489" s="40"/>
      <c r="H489" s="41"/>
      <c r="I489" s="296"/>
      <c r="J489" s="296"/>
      <c r="K489" s="296"/>
      <c r="L489" s="296"/>
    </row>
    <row r="490" spans="1:12" s="311" customFormat="1" x14ac:dyDescent="0.35">
      <c r="A490" s="534"/>
      <c r="B490" s="62"/>
      <c r="C490" s="151" t="s">
        <v>1648</v>
      </c>
      <c r="D490" s="62"/>
      <c r="E490" s="62"/>
      <c r="F490" s="40"/>
      <c r="G490" s="40"/>
      <c r="H490" s="41"/>
      <c r="I490" s="296"/>
      <c r="J490" s="296"/>
      <c r="K490" s="296"/>
      <c r="L490" s="296"/>
    </row>
    <row r="491" spans="1:12" s="311" customFormat="1" x14ac:dyDescent="0.35">
      <c r="A491" s="534"/>
      <c r="B491" s="62"/>
      <c r="C491" s="151" t="s">
        <v>1649</v>
      </c>
      <c r="D491" s="62"/>
      <c r="E491" s="62"/>
      <c r="F491" s="40"/>
      <c r="G491" s="40"/>
      <c r="H491" s="41"/>
      <c r="I491" s="296"/>
      <c r="J491" s="296"/>
      <c r="K491" s="296"/>
      <c r="L491" s="296"/>
    </row>
    <row r="492" spans="1:12" s="311" customFormat="1" x14ac:dyDescent="0.35">
      <c r="A492" s="582"/>
      <c r="B492" s="93"/>
      <c r="C492" s="488"/>
      <c r="D492" s="93"/>
      <c r="E492" s="93"/>
      <c r="F492" s="124"/>
      <c r="G492" s="124"/>
      <c r="H492" s="52"/>
      <c r="I492" s="297"/>
      <c r="J492" s="297"/>
      <c r="K492" s="297"/>
      <c r="L492" s="297"/>
    </row>
    <row r="493" spans="1:12" x14ac:dyDescent="0.35">
      <c r="A493" s="583">
        <v>8</v>
      </c>
      <c r="B493" s="235" t="s">
        <v>985</v>
      </c>
      <c r="C493" s="235" t="s">
        <v>986</v>
      </c>
      <c r="D493" s="73" t="s">
        <v>987</v>
      </c>
      <c r="E493" s="408" t="s">
        <v>725</v>
      </c>
      <c r="F493" s="98"/>
      <c r="G493" s="51" t="s">
        <v>34</v>
      </c>
      <c r="H493" s="11" t="s">
        <v>988</v>
      </c>
      <c r="I493" s="21"/>
      <c r="J493" s="21"/>
      <c r="K493" s="21"/>
      <c r="L493" s="21"/>
    </row>
    <row r="494" spans="1:12" x14ac:dyDescent="0.35">
      <c r="A494" s="299"/>
      <c r="B494" s="238" t="s">
        <v>989</v>
      </c>
      <c r="C494" s="238" t="s">
        <v>990</v>
      </c>
      <c r="D494" s="68" t="s">
        <v>991</v>
      </c>
      <c r="E494" s="410"/>
      <c r="F494" s="21"/>
      <c r="G494" s="21"/>
      <c r="H494" s="203" t="s">
        <v>228</v>
      </c>
      <c r="I494" s="21"/>
      <c r="J494" s="21"/>
      <c r="K494" s="21"/>
      <c r="L494" s="21"/>
    </row>
    <row r="495" spans="1:12" x14ac:dyDescent="0.35">
      <c r="A495" s="299"/>
      <c r="B495" s="263"/>
      <c r="C495" s="238" t="s">
        <v>992</v>
      </c>
      <c r="D495" s="68" t="s">
        <v>993</v>
      </c>
      <c r="E495" s="410"/>
      <c r="F495" s="21"/>
      <c r="G495" s="21"/>
      <c r="H495" s="866" t="s">
        <v>591</v>
      </c>
      <c r="I495" s="21"/>
      <c r="J495" s="21"/>
      <c r="K495" s="21"/>
      <c r="L495" s="21"/>
    </row>
    <row r="496" spans="1:12" x14ac:dyDescent="0.35">
      <c r="A496" s="299"/>
      <c r="B496" s="263"/>
      <c r="C496" s="238"/>
      <c r="D496" s="68" t="s">
        <v>168</v>
      </c>
      <c r="E496" s="410"/>
      <c r="F496" s="21"/>
      <c r="G496" s="21"/>
      <c r="H496" s="203"/>
      <c r="I496" s="21"/>
      <c r="J496" s="21"/>
      <c r="K496" s="21"/>
      <c r="L496" s="21"/>
    </row>
    <row r="497" spans="1:12" x14ac:dyDescent="0.35">
      <c r="A497" s="299"/>
      <c r="B497" s="263"/>
      <c r="C497" s="238"/>
      <c r="D497" s="68"/>
      <c r="E497" s="410"/>
      <c r="F497" s="21"/>
      <c r="G497" s="21"/>
      <c r="H497" s="203"/>
      <c r="I497" s="21"/>
      <c r="J497" s="21"/>
      <c r="K497" s="21"/>
      <c r="L497" s="21"/>
    </row>
    <row r="498" spans="1:12" x14ac:dyDescent="0.35">
      <c r="A498" s="86">
        <v>9</v>
      </c>
      <c r="B498" s="111" t="s">
        <v>845</v>
      </c>
      <c r="C498" s="235" t="s">
        <v>994</v>
      </c>
      <c r="D498" s="262" t="s">
        <v>199</v>
      </c>
      <c r="E498" s="179" t="s">
        <v>727</v>
      </c>
      <c r="F498" s="384"/>
      <c r="G498" s="235" t="s">
        <v>995</v>
      </c>
      <c r="H498" s="585" t="s">
        <v>996</v>
      </c>
      <c r="I498" s="98"/>
      <c r="J498" s="98"/>
      <c r="K498" s="51" t="s">
        <v>1524</v>
      </c>
      <c r="L498" s="98"/>
    </row>
    <row r="499" spans="1:12" x14ac:dyDescent="0.35">
      <c r="A499" s="88"/>
      <c r="B499" s="114" t="s">
        <v>997</v>
      </c>
      <c r="C499" s="383" t="s">
        <v>998</v>
      </c>
      <c r="D499" s="263"/>
      <c r="E499" s="45"/>
      <c r="F499" s="16"/>
      <c r="G499" s="263" t="s">
        <v>999</v>
      </c>
      <c r="H499" s="857" t="s">
        <v>620</v>
      </c>
      <c r="I499" s="21"/>
      <c r="J499" s="21"/>
      <c r="K499" s="21"/>
      <c r="L499" s="21"/>
    </row>
    <row r="500" spans="1:12" x14ac:dyDescent="0.35">
      <c r="A500" s="88"/>
      <c r="B500" s="114" t="s">
        <v>1000</v>
      </c>
      <c r="C500" s="383" t="s">
        <v>1001</v>
      </c>
      <c r="D500" s="263"/>
      <c r="E500" s="45"/>
      <c r="F500" s="16"/>
      <c r="G500" s="388" t="s">
        <v>1002</v>
      </c>
      <c r="H500" s="60"/>
      <c r="I500" s="21"/>
      <c r="J500" s="21"/>
      <c r="K500" s="21"/>
      <c r="L500" s="21"/>
    </row>
    <row r="501" spans="1:12" x14ac:dyDescent="0.35">
      <c r="A501" s="20"/>
      <c r="B501" s="21"/>
      <c r="C501" s="238" t="s">
        <v>592</v>
      </c>
      <c r="D501" s="388"/>
      <c r="E501" s="20"/>
      <c r="F501" s="20"/>
      <c r="G501" s="20" t="s">
        <v>54</v>
      </c>
      <c r="H501" s="263"/>
      <c r="I501" s="21"/>
      <c r="J501" s="21"/>
      <c r="K501" s="21"/>
      <c r="L501" s="21"/>
    </row>
    <row r="502" spans="1:12" x14ac:dyDescent="0.35">
      <c r="A502" s="20"/>
      <c r="B502" s="21"/>
      <c r="C502" s="168" t="s">
        <v>1003</v>
      </c>
      <c r="D502" s="20"/>
      <c r="E502" s="20"/>
      <c r="F502" s="21"/>
      <c r="G502" s="20" t="s">
        <v>571</v>
      </c>
      <c r="H502" s="20"/>
      <c r="I502" s="21"/>
      <c r="J502" s="21"/>
      <c r="K502" s="21"/>
      <c r="L502" s="21"/>
    </row>
    <row r="503" spans="1:12" x14ac:dyDescent="0.35">
      <c r="A503" s="20"/>
      <c r="B503" s="21"/>
      <c r="C503" s="586" t="s">
        <v>1004</v>
      </c>
      <c r="D503" s="20"/>
      <c r="E503" s="20"/>
      <c r="F503" s="21"/>
      <c r="G503" s="20"/>
      <c r="H503" s="20"/>
      <c r="I503" s="21"/>
      <c r="J503" s="21"/>
      <c r="K503" s="21"/>
      <c r="L503" s="21"/>
    </row>
    <row r="504" spans="1:12" ht="42" x14ac:dyDescent="0.35">
      <c r="A504" s="20"/>
      <c r="B504" s="21"/>
      <c r="C504" s="168" t="s">
        <v>1005</v>
      </c>
      <c r="D504" s="504" t="s">
        <v>593</v>
      </c>
      <c r="E504" s="20"/>
      <c r="F504" s="32"/>
      <c r="G504" s="20" t="s">
        <v>571</v>
      </c>
      <c r="H504" s="20"/>
      <c r="I504" s="21"/>
      <c r="J504" s="21"/>
      <c r="K504" s="21"/>
      <c r="L504" s="21"/>
    </row>
    <row r="505" spans="1:12" x14ac:dyDescent="0.35">
      <c r="A505" s="21"/>
      <c r="B505" s="195"/>
      <c r="C505" s="226" t="s">
        <v>1006</v>
      </c>
      <c r="D505" s="195"/>
      <c r="E505" s="31"/>
      <c r="F505" s="59"/>
      <c r="G505" s="31"/>
      <c r="H505" s="195"/>
      <c r="I505" s="21"/>
      <c r="J505" s="21"/>
      <c r="K505" s="21"/>
      <c r="L505" s="21"/>
    </row>
    <row r="506" spans="1:12" x14ac:dyDescent="0.35">
      <c r="A506" s="92"/>
      <c r="B506" s="858"/>
      <c r="C506" s="26"/>
      <c r="D506" s="858"/>
      <c r="E506" s="35"/>
      <c r="F506" s="36"/>
      <c r="G506" s="35"/>
      <c r="H506" s="858"/>
      <c r="I506" s="92"/>
      <c r="J506" s="92"/>
      <c r="K506" s="92"/>
      <c r="L506" s="92"/>
    </row>
    <row r="507" spans="1:12" x14ac:dyDescent="0.35">
      <c r="A507" s="67">
        <v>10</v>
      </c>
      <c r="B507" s="412" t="s">
        <v>1007</v>
      </c>
      <c r="C507" s="139" t="s">
        <v>1008</v>
      </c>
      <c r="D507" s="590"/>
      <c r="E507" s="616" t="s">
        <v>727</v>
      </c>
      <c r="F507" s="589"/>
      <c r="G507" s="43" t="s">
        <v>1009</v>
      </c>
      <c r="H507" s="822" t="s">
        <v>780</v>
      </c>
      <c r="I507" s="21"/>
      <c r="J507" s="21"/>
      <c r="K507" s="21"/>
      <c r="L507" s="21"/>
    </row>
    <row r="508" spans="1:12" x14ac:dyDescent="0.35">
      <c r="A508" s="42"/>
      <c r="B508" s="412" t="s">
        <v>1010</v>
      </c>
      <c r="C508" s="508" t="s">
        <v>1011</v>
      </c>
      <c r="D508" s="782" t="s">
        <v>1012</v>
      </c>
      <c r="E508" s="588"/>
      <c r="F508" s="589"/>
      <c r="G508" s="43"/>
      <c r="H508" s="72" t="s">
        <v>806</v>
      </c>
      <c r="I508" s="21"/>
      <c r="J508" s="21"/>
      <c r="K508" s="21"/>
      <c r="L508" s="21"/>
    </row>
    <row r="509" spans="1:12" x14ac:dyDescent="0.35">
      <c r="A509" s="42"/>
      <c r="B509" s="412"/>
      <c r="C509" s="508" t="s">
        <v>1013</v>
      </c>
      <c r="D509" s="782" t="s">
        <v>1014</v>
      </c>
      <c r="E509" s="588"/>
      <c r="F509" s="589"/>
      <c r="G509" s="43"/>
      <c r="H509" s="825"/>
      <c r="I509" s="21"/>
      <c r="J509" s="21"/>
      <c r="K509" s="21"/>
      <c r="L509" s="21"/>
    </row>
    <row r="510" spans="1:12" x14ac:dyDescent="0.35">
      <c r="A510" s="53"/>
      <c r="B510" s="417"/>
      <c r="C510" s="178" t="s">
        <v>1015</v>
      </c>
      <c r="D510" s="1057" t="s">
        <v>1016</v>
      </c>
      <c r="E510" s="1058"/>
      <c r="F510" s="1059"/>
      <c r="G510" s="1058"/>
      <c r="H510" s="1060"/>
      <c r="I510" s="92"/>
      <c r="J510" s="92"/>
      <c r="K510" s="92"/>
      <c r="L510" s="92"/>
    </row>
    <row r="511" spans="1:12" ht="21" customHeight="1" x14ac:dyDescent="0.35">
      <c r="A511" s="909" t="s">
        <v>0</v>
      </c>
      <c r="B511" s="909" t="s">
        <v>5</v>
      </c>
      <c r="C511" s="909" t="s">
        <v>1</v>
      </c>
      <c r="D511" s="909" t="s">
        <v>3</v>
      </c>
      <c r="E511" s="909" t="s">
        <v>13</v>
      </c>
      <c r="F511" s="909" t="s">
        <v>2</v>
      </c>
      <c r="G511" s="909" t="s">
        <v>4</v>
      </c>
      <c r="H511" s="909" t="s">
        <v>31</v>
      </c>
      <c r="I511" s="909">
        <v>1</v>
      </c>
      <c r="J511" s="909">
        <v>2</v>
      </c>
      <c r="K511" s="909">
        <v>3</v>
      </c>
      <c r="L511" s="922">
        <v>4</v>
      </c>
    </row>
    <row r="512" spans="1:12" x14ac:dyDescent="0.35">
      <c r="A512" s="21"/>
      <c r="B512" s="195"/>
      <c r="C512" s="964" t="s">
        <v>1017</v>
      </c>
      <c r="D512" s="782" t="s">
        <v>1018</v>
      </c>
      <c r="E512" s="588"/>
      <c r="F512" s="589"/>
      <c r="G512" s="588"/>
      <c r="H512" s="826"/>
      <c r="I512" s="21"/>
      <c r="J512" s="21"/>
      <c r="K512" s="21"/>
      <c r="L512" s="21"/>
    </row>
    <row r="513" spans="1:12" x14ac:dyDescent="0.35">
      <c r="A513" s="21"/>
      <c r="B513" s="195"/>
      <c r="C513" s="139" t="s">
        <v>1019</v>
      </c>
      <c r="D513" s="782"/>
      <c r="E513" s="588"/>
      <c r="F513" s="589"/>
      <c r="G513" s="588"/>
      <c r="H513" s="826"/>
      <c r="I513" s="21"/>
      <c r="J513" s="21"/>
      <c r="K513" s="21"/>
      <c r="L513" s="21"/>
    </row>
    <row r="514" spans="1:12" x14ac:dyDescent="0.35">
      <c r="A514" s="21"/>
      <c r="B514" s="195"/>
      <c r="C514" s="840" t="s">
        <v>1020</v>
      </c>
      <c r="D514" s="963" t="s">
        <v>1021</v>
      </c>
      <c r="E514" s="588"/>
      <c r="F514" s="589"/>
      <c r="G514" s="588"/>
      <c r="H514" s="826"/>
      <c r="I514" s="21"/>
      <c r="J514" s="21"/>
      <c r="K514" s="21"/>
      <c r="L514" s="621" t="s">
        <v>1524</v>
      </c>
    </row>
    <row r="515" spans="1:12" x14ac:dyDescent="0.35">
      <c r="A515" s="21"/>
      <c r="B515" s="195"/>
      <c r="C515" s="139" t="s">
        <v>1022</v>
      </c>
      <c r="D515" s="782" t="s">
        <v>1023</v>
      </c>
      <c r="E515" s="588"/>
      <c r="F515" s="589"/>
      <c r="G515" s="588"/>
      <c r="H515" s="826"/>
      <c r="I515" s="21"/>
      <c r="J515" s="21"/>
      <c r="K515" s="21"/>
      <c r="L515" s="21"/>
    </row>
    <row r="516" spans="1:12" x14ac:dyDescent="0.35">
      <c r="A516" s="21"/>
      <c r="B516" s="195"/>
      <c r="C516" s="139" t="s">
        <v>1024</v>
      </c>
      <c r="D516" s="782"/>
      <c r="E516" s="588"/>
      <c r="F516" s="589"/>
      <c r="G516" s="588"/>
      <c r="H516" s="826"/>
      <c r="I516" s="21"/>
      <c r="J516" s="21"/>
      <c r="K516" s="21"/>
      <c r="L516" s="21"/>
    </row>
    <row r="517" spans="1:12" x14ac:dyDescent="0.35">
      <c r="A517" s="21"/>
      <c r="B517" s="195"/>
      <c r="C517" s="21" t="s">
        <v>1025</v>
      </c>
      <c r="D517" s="782" t="s">
        <v>1026</v>
      </c>
      <c r="E517" s="588"/>
      <c r="F517" s="589"/>
      <c r="G517" s="588"/>
      <c r="H517" s="826"/>
      <c r="I517" s="21"/>
      <c r="J517" s="21"/>
      <c r="K517" s="21"/>
      <c r="L517" s="21"/>
    </row>
    <row r="518" spans="1:12" x14ac:dyDescent="0.35">
      <c r="A518" s="21"/>
      <c r="B518" s="20"/>
      <c r="C518" s="21" t="s">
        <v>1027</v>
      </c>
      <c r="D518" s="406" t="s">
        <v>1028</v>
      </c>
      <c r="E518" s="529"/>
      <c r="F518" s="67"/>
      <c r="G518" s="40"/>
      <c r="H518" s="24"/>
      <c r="I518" s="21"/>
      <c r="J518" s="21"/>
      <c r="K518" s="21"/>
      <c r="L518" s="21"/>
    </row>
    <row r="519" spans="1:12" x14ac:dyDescent="0.35">
      <c r="A519" s="21"/>
      <c r="B519" s="20"/>
      <c r="C519" s="21"/>
      <c r="D519" s="406" t="s">
        <v>48</v>
      </c>
      <c r="E519" s="529"/>
      <c r="F519" s="67"/>
      <c r="G519" s="40"/>
      <c r="H519" s="24"/>
      <c r="I519" s="21"/>
      <c r="J519" s="21"/>
      <c r="K519" s="21"/>
      <c r="L519" s="21"/>
    </row>
    <row r="520" spans="1:12" x14ac:dyDescent="0.35">
      <c r="A520" s="21"/>
      <c r="B520" s="20"/>
      <c r="C520" s="21"/>
      <c r="D520" s="406" t="s">
        <v>1530</v>
      </c>
      <c r="E520" s="529"/>
      <c r="F520" s="67"/>
      <c r="G520" s="40"/>
      <c r="H520" s="24"/>
      <c r="I520" s="21"/>
      <c r="J520" s="21"/>
      <c r="K520" s="21"/>
      <c r="L520" s="21"/>
    </row>
    <row r="521" spans="1:12" x14ac:dyDescent="0.35">
      <c r="A521" s="21"/>
      <c r="B521" s="20"/>
      <c r="C521" s="21" t="s">
        <v>1029</v>
      </c>
      <c r="D521" s="406" t="s">
        <v>1030</v>
      </c>
      <c r="E521" s="132"/>
      <c r="F521" s="563"/>
      <c r="G521" s="564"/>
      <c r="H521" s="24"/>
      <c r="I521" s="21"/>
      <c r="J521" s="21"/>
      <c r="K521" s="21"/>
      <c r="L521" s="21"/>
    </row>
    <row r="522" spans="1:12" x14ac:dyDescent="0.35">
      <c r="A522" s="21"/>
      <c r="B522" s="20"/>
      <c r="C522" s="168" t="s">
        <v>1031</v>
      </c>
      <c r="D522" s="406" t="s">
        <v>1032</v>
      </c>
      <c r="E522" s="132"/>
      <c r="F522" s="564"/>
      <c r="G522" s="564"/>
      <c r="H522" s="24"/>
      <c r="I522" s="21"/>
      <c r="J522" s="21"/>
      <c r="K522" s="21"/>
      <c r="L522" s="21"/>
    </row>
    <row r="523" spans="1:12" x14ac:dyDescent="0.35">
      <c r="A523" s="92"/>
      <c r="B523" s="92"/>
      <c r="C523" s="92"/>
      <c r="D523" s="105"/>
      <c r="E523" s="591"/>
      <c r="F523" s="592"/>
      <c r="G523" s="592"/>
      <c r="H523" s="79"/>
      <c r="I523" s="92"/>
      <c r="J523" s="92"/>
      <c r="K523" s="92"/>
      <c r="L523" s="92"/>
    </row>
    <row r="524" spans="1:12" x14ac:dyDescent="0.35">
      <c r="C524" s="10"/>
      <c r="E524" s="593"/>
      <c r="F524" s="404"/>
      <c r="G524" s="404"/>
      <c r="H524" s="10"/>
      <c r="I524" s="859"/>
      <c r="J524" s="859"/>
      <c r="K524" s="859"/>
      <c r="L524" s="859"/>
    </row>
    <row r="525" spans="1:12" x14ac:dyDescent="0.35">
      <c r="C525" s="10"/>
      <c r="E525" s="593"/>
      <c r="F525" s="404"/>
      <c r="G525" s="404"/>
      <c r="H525" s="10"/>
      <c r="I525" s="859"/>
      <c r="J525" s="859"/>
      <c r="K525" s="859"/>
      <c r="L525" s="859"/>
    </row>
    <row r="526" spans="1:12" x14ac:dyDescent="0.35">
      <c r="C526" s="10"/>
      <c r="E526" s="593"/>
      <c r="F526" s="404"/>
      <c r="G526" s="404"/>
      <c r="H526" s="10"/>
      <c r="I526" s="859"/>
      <c r="J526" s="859"/>
      <c r="K526" s="859"/>
      <c r="L526" s="859"/>
    </row>
    <row r="527" spans="1:12" x14ac:dyDescent="0.35">
      <c r="C527" s="10"/>
      <c r="E527" s="593"/>
      <c r="F527" s="404"/>
      <c r="G527" s="404"/>
      <c r="H527" s="10"/>
      <c r="I527" s="859"/>
      <c r="J527" s="859"/>
      <c r="K527" s="859"/>
      <c r="L527" s="859"/>
    </row>
    <row r="528" spans="1:12" x14ac:dyDescent="0.35">
      <c r="C528" s="10"/>
      <c r="E528" s="593"/>
      <c r="F528" s="404"/>
      <c r="G528" s="404"/>
      <c r="H528" s="10"/>
      <c r="I528" s="859"/>
      <c r="J528" s="859"/>
      <c r="K528" s="859"/>
      <c r="L528" s="859"/>
    </row>
    <row r="529" spans="1:12" x14ac:dyDescent="0.35">
      <c r="C529" s="10"/>
      <c r="E529" s="593"/>
      <c r="F529" s="404"/>
      <c r="G529" s="404"/>
      <c r="H529" s="10"/>
      <c r="I529" s="859"/>
      <c r="J529" s="859"/>
      <c r="K529" s="859"/>
      <c r="L529" s="859"/>
    </row>
    <row r="530" spans="1:12" x14ac:dyDescent="0.35">
      <c r="C530" s="10"/>
      <c r="E530" s="593"/>
      <c r="F530" s="404"/>
      <c r="G530" s="404"/>
      <c r="H530" s="10"/>
      <c r="I530" s="859"/>
      <c r="J530" s="859"/>
      <c r="K530" s="859"/>
      <c r="L530" s="859"/>
    </row>
    <row r="531" spans="1:12" x14ac:dyDescent="0.35">
      <c r="C531" s="10"/>
      <c r="E531" s="593"/>
      <c r="F531" s="404"/>
      <c r="G531" s="404"/>
      <c r="H531" s="10"/>
      <c r="I531" s="859"/>
      <c r="J531" s="859"/>
      <c r="K531" s="859"/>
      <c r="L531" s="859"/>
    </row>
    <row r="532" spans="1:12" x14ac:dyDescent="0.35">
      <c r="C532" s="10"/>
      <c r="E532" s="593"/>
      <c r="F532" s="404"/>
      <c r="G532" s="404"/>
      <c r="H532" s="10"/>
      <c r="I532" s="859"/>
      <c r="J532" s="859"/>
      <c r="K532" s="859"/>
      <c r="L532" s="859"/>
    </row>
    <row r="533" spans="1:12" x14ac:dyDescent="0.35">
      <c r="C533" s="10"/>
      <c r="E533" s="593"/>
      <c r="F533" s="404"/>
      <c r="G533" s="404"/>
      <c r="H533" s="10"/>
      <c r="I533" s="859"/>
      <c r="J533" s="859"/>
      <c r="K533" s="859"/>
      <c r="L533" s="859"/>
    </row>
    <row r="534" spans="1:12" x14ac:dyDescent="0.35">
      <c r="C534" s="10"/>
      <c r="E534" s="593"/>
      <c r="F534" s="404"/>
      <c r="G534" s="404"/>
      <c r="H534" s="10"/>
      <c r="I534" s="859"/>
      <c r="J534" s="859"/>
      <c r="K534" s="859"/>
      <c r="L534" s="859"/>
    </row>
    <row r="535" spans="1:12" x14ac:dyDescent="0.35">
      <c r="C535" s="10"/>
      <c r="E535" s="593"/>
      <c r="F535" s="404"/>
      <c r="G535" s="404"/>
      <c r="H535" s="10"/>
      <c r="I535" s="859"/>
      <c r="J535" s="859"/>
      <c r="K535" s="859"/>
      <c r="L535" s="859"/>
    </row>
    <row r="536" spans="1:12" x14ac:dyDescent="0.35">
      <c r="C536" s="10"/>
      <c r="E536" s="593"/>
      <c r="F536" s="404"/>
      <c r="G536" s="404"/>
      <c r="H536" s="10"/>
      <c r="I536" s="859"/>
      <c r="J536" s="859"/>
      <c r="K536" s="859"/>
      <c r="L536" s="859"/>
    </row>
    <row r="537" spans="1:12" x14ac:dyDescent="0.35">
      <c r="A537" s="1125" t="s">
        <v>716</v>
      </c>
      <c r="B537" s="1125"/>
      <c r="C537" s="1125"/>
      <c r="D537" s="1125"/>
      <c r="E537" s="1125"/>
      <c r="F537" s="1125"/>
      <c r="G537" s="1125"/>
      <c r="H537" s="1125"/>
      <c r="I537" s="859"/>
      <c r="J537" s="859"/>
      <c r="K537" s="859"/>
      <c r="L537" s="859"/>
    </row>
    <row r="538" spans="1:12" x14ac:dyDescent="0.35">
      <c r="A538" s="1125" t="s">
        <v>135</v>
      </c>
      <c r="B538" s="1125"/>
      <c r="C538" s="1125"/>
      <c r="D538" s="1125"/>
      <c r="E538" s="1125"/>
      <c r="F538" s="1125"/>
      <c r="G538" s="1125"/>
      <c r="H538" s="1125"/>
      <c r="I538" s="859"/>
      <c r="J538" s="859"/>
      <c r="K538" s="859"/>
      <c r="L538" s="859"/>
    </row>
    <row r="539" spans="1:12" x14ac:dyDescent="0.35">
      <c r="A539" s="1123" t="s">
        <v>162</v>
      </c>
      <c r="B539" s="1123"/>
      <c r="C539" s="1123"/>
      <c r="D539" s="1123"/>
      <c r="E539" s="1123"/>
      <c r="F539" s="1123"/>
      <c r="G539" s="1123"/>
      <c r="H539" s="1123"/>
      <c r="I539" s="859"/>
      <c r="J539" s="859"/>
      <c r="K539" s="859"/>
      <c r="L539" s="859"/>
    </row>
    <row r="540" spans="1:12" x14ac:dyDescent="0.35">
      <c r="A540" s="1122" t="s">
        <v>594</v>
      </c>
      <c r="B540" s="1122"/>
      <c r="C540" s="1122"/>
      <c r="D540" s="1122"/>
      <c r="E540" s="1122"/>
      <c r="F540" s="1122"/>
      <c r="G540" s="1122"/>
      <c r="H540" s="1122"/>
      <c r="I540" s="859"/>
      <c r="J540" s="859"/>
      <c r="K540" s="859"/>
      <c r="L540" s="859"/>
    </row>
    <row r="541" spans="1:12" ht="21" customHeight="1" x14ac:dyDescent="0.35">
      <c r="A541" s="779" t="s">
        <v>0</v>
      </c>
      <c r="B541" s="779" t="s">
        <v>5</v>
      </c>
      <c r="C541" s="779" t="s">
        <v>1</v>
      </c>
      <c r="D541" s="779" t="s">
        <v>3</v>
      </c>
      <c r="E541" s="779" t="s">
        <v>13</v>
      </c>
      <c r="F541" s="779" t="s">
        <v>2</v>
      </c>
      <c r="G541" s="779" t="s">
        <v>4</v>
      </c>
      <c r="H541" s="779" t="s">
        <v>31</v>
      </c>
      <c r="I541" s="779">
        <v>1</v>
      </c>
      <c r="J541" s="779">
        <v>2</v>
      </c>
      <c r="K541" s="779">
        <v>3</v>
      </c>
      <c r="L541" s="922">
        <v>4</v>
      </c>
    </row>
    <row r="542" spans="1:12" x14ac:dyDescent="0.35">
      <c r="A542" s="203">
        <v>1</v>
      </c>
      <c r="B542" s="139" t="s">
        <v>238</v>
      </c>
      <c r="C542" s="119" t="s">
        <v>239</v>
      </c>
      <c r="D542" s="151" t="s">
        <v>240</v>
      </c>
      <c r="E542" s="45" t="s">
        <v>721</v>
      </c>
      <c r="F542" s="201">
        <v>20000</v>
      </c>
      <c r="G542" s="594" t="s">
        <v>54</v>
      </c>
      <c r="H542" s="965" t="s">
        <v>1033</v>
      </c>
      <c r="I542" s="51" t="s">
        <v>1524</v>
      </c>
      <c r="J542" s="98"/>
      <c r="K542" s="98"/>
      <c r="L542" s="98"/>
    </row>
    <row r="543" spans="1:12" x14ac:dyDescent="0.35">
      <c r="A543" s="203"/>
      <c r="B543" s="42" t="s">
        <v>241</v>
      </c>
      <c r="C543" s="121" t="s">
        <v>242</v>
      </c>
      <c r="D543" s="132" t="s">
        <v>1054</v>
      </c>
      <c r="E543" s="45"/>
      <c r="F543" s="595"/>
      <c r="G543" s="1124"/>
      <c r="H543" s="966" t="s">
        <v>977</v>
      </c>
      <c r="I543" s="21"/>
      <c r="J543" s="21"/>
      <c r="K543" s="21"/>
      <c r="L543" s="21"/>
    </row>
    <row r="544" spans="1:12" x14ac:dyDescent="0.35">
      <c r="A544" s="203"/>
      <c r="B544" s="42" t="s">
        <v>168</v>
      </c>
      <c r="C544" s="121" t="s">
        <v>1034</v>
      </c>
      <c r="D544" s="20" t="s">
        <v>204</v>
      </c>
      <c r="E544" s="45"/>
      <c r="F544" s="595"/>
      <c r="G544" s="1124"/>
      <c r="H544" s="167"/>
      <c r="I544" s="21"/>
      <c r="J544" s="21"/>
      <c r="K544" s="21"/>
      <c r="L544" s="21"/>
    </row>
    <row r="545" spans="1:12" x14ac:dyDescent="0.35">
      <c r="A545" s="203"/>
      <c r="B545" s="42" t="s">
        <v>189</v>
      </c>
      <c r="C545" s="90"/>
      <c r="D545" s="20" t="s">
        <v>1056</v>
      </c>
      <c r="E545" s="45"/>
      <c r="F545" s="595"/>
      <c r="G545" s="596"/>
      <c r="H545" s="167"/>
      <c r="I545" s="21"/>
      <c r="J545" s="21"/>
      <c r="K545" s="21"/>
      <c r="L545" s="21"/>
    </row>
    <row r="546" spans="1:12" x14ac:dyDescent="0.35">
      <c r="A546" s="203"/>
      <c r="B546" s="42"/>
      <c r="C546" s="90"/>
      <c r="D546" s="132" t="s">
        <v>1055</v>
      </c>
      <c r="E546" s="597"/>
      <c r="F546" s="595"/>
      <c r="G546" s="596"/>
      <c r="H546" s="167"/>
      <c r="I546" s="21"/>
      <c r="J546" s="21"/>
      <c r="K546" s="21"/>
      <c r="L546" s="21"/>
    </row>
    <row r="547" spans="1:12" x14ac:dyDescent="0.35">
      <c r="A547" s="203"/>
      <c r="B547" s="42"/>
      <c r="C547" s="90"/>
      <c r="D547" s="132" t="s">
        <v>1057</v>
      </c>
      <c r="E547" s="597"/>
      <c r="F547" s="595"/>
      <c r="G547" s="596"/>
      <c r="H547" s="167"/>
      <c r="I547" s="21"/>
      <c r="J547" s="21"/>
      <c r="K547" s="21"/>
      <c r="L547" s="21"/>
    </row>
    <row r="548" spans="1:12" x14ac:dyDescent="0.35">
      <c r="A548" s="203"/>
      <c r="B548" s="42"/>
      <c r="C548" s="90"/>
      <c r="D548" s="132" t="s">
        <v>283</v>
      </c>
      <c r="E548" s="597"/>
      <c r="F548" s="595"/>
      <c r="G548" s="596"/>
      <c r="H548" s="167"/>
      <c r="I548" s="21"/>
      <c r="J548" s="21"/>
      <c r="K548" s="21"/>
      <c r="L548" s="21"/>
    </row>
    <row r="549" spans="1:12" x14ac:dyDescent="0.35">
      <c r="A549" s="25"/>
      <c r="B549" s="53"/>
      <c r="C549" s="598"/>
      <c r="D549" s="186"/>
      <c r="E549" s="599"/>
      <c r="F549" s="600"/>
      <c r="G549" s="601"/>
      <c r="H549" s="828"/>
      <c r="I549" s="92"/>
      <c r="J549" s="92"/>
      <c r="K549" s="92"/>
      <c r="L549" s="92"/>
    </row>
    <row r="550" spans="1:12" x14ac:dyDescent="0.35">
      <c r="A550" s="97">
        <v>2</v>
      </c>
      <c r="B550" s="602" t="s">
        <v>1035</v>
      </c>
      <c r="C550" s="232" t="s">
        <v>1036</v>
      </c>
      <c r="D550" s="603" t="s">
        <v>1037</v>
      </c>
      <c r="E550" s="179" t="s">
        <v>728</v>
      </c>
      <c r="F550" s="164">
        <v>20000</v>
      </c>
      <c r="G550" s="179" t="s">
        <v>54</v>
      </c>
      <c r="H550" s="925" t="s">
        <v>269</v>
      </c>
      <c r="I550" s="73" t="s">
        <v>1524</v>
      </c>
      <c r="J550" s="98"/>
      <c r="K550" s="98"/>
      <c r="L550" s="98"/>
    </row>
    <row r="551" spans="1:12" x14ac:dyDescent="0.35">
      <c r="A551" s="38"/>
      <c r="B551" s="414" t="s">
        <v>1038</v>
      </c>
      <c r="C551" s="860" t="s">
        <v>1039</v>
      </c>
      <c r="D551" s="424" t="s">
        <v>1040</v>
      </c>
      <c r="E551" s="45"/>
      <c r="F551" s="138"/>
      <c r="G551" s="45"/>
      <c r="H551" s="829"/>
      <c r="I551" s="21"/>
      <c r="J551" s="21"/>
      <c r="K551" s="21"/>
      <c r="L551" s="21"/>
    </row>
    <row r="552" spans="1:12" x14ac:dyDescent="0.35">
      <c r="A552" s="38"/>
      <c r="B552" s="227" t="s">
        <v>1041</v>
      </c>
      <c r="C552" s="859" t="s">
        <v>1042</v>
      </c>
      <c r="D552" s="413" t="s">
        <v>1043</v>
      </c>
      <c r="E552" s="45"/>
      <c r="F552" s="138"/>
      <c r="G552" s="45"/>
      <c r="H552" s="829"/>
      <c r="I552" s="21"/>
      <c r="J552" s="21"/>
      <c r="K552" s="21"/>
      <c r="L552" s="21"/>
    </row>
    <row r="553" spans="1:12" x14ac:dyDescent="0.35">
      <c r="A553" s="38"/>
      <c r="B553" s="227"/>
      <c r="C553" s="859" t="s">
        <v>1044</v>
      </c>
      <c r="D553" s="168" t="s">
        <v>1058</v>
      </c>
      <c r="E553" s="45"/>
      <c r="F553" s="138"/>
      <c r="G553" s="45"/>
      <c r="H553" s="829"/>
      <c r="I553" s="21"/>
      <c r="J553" s="21"/>
      <c r="K553" s="21"/>
      <c r="L553" s="21"/>
    </row>
    <row r="554" spans="1:12" x14ac:dyDescent="0.35">
      <c r="A554" s="38"/>
      <c r="B554" s="414"/>
      <c r="C554" s="227" t="s">
        <v>1045</v>
      </c>
      <c r="D554" s="413" t="s">
        <v>1059</v>
      </c>
      <c r="E554" s="45"/>
      <c r="F554" s="138"/>
      <c r="G554" s="45"/>
      <c r="H554" s="830"/>
      <c r="I554" s="21"/>
      <c r="J554" s="21"/>
      <c r="K554" s="21"/>
      <c r="L554" s="21"/>
    </row>
    <row r="555" spans="1:12" x14ac:dyDescent="0.35">
      <c r="A555" s="38"/>
      <c r="B555" s="414"/>
      <c r="C555" s="227" t="s">
        <v>602</v>
      </c>
      <c r="D555" s="424" t="s">
        <v>1650</v>
      </c>
      <c r="E555" s="45"/>
      <c r="F555" s="138"/>
      <c r="G555" s="45"/>
      <c r="H555" s="830" t="s">
        <v>87</v>
      </c>
      <c r="I555" s="21"/>
      <c r="J555" s="21"/>
      <c r="K555" s="21"/>
      <c r="L555" s="21"/>
    </row>
    <row r="556" spans="1:12" x14ac:dyDescent="0.35">
      <c r="A556" s="80"/>
      <c r="B556" s="861"/>
      <c r="C556" s="862"/>
      <c r="D556" s="863"/>
      <c r="E556" s="864"/>
      <c r="F556" s="140"/>
      <c r="G556" s="864"/>
      <c r="H556" s="865"/>
      <c r="I556" s="92"/>
      <c r="J556" s="92"/>
      <c r="K556" s="92"/>
      <c r="L556" s="92"/>
    </row>
    <row r="557" spans="1:12" x14ac:dyDescent="0.35">
      <c r="A557" s="97">
        <v>3</v>
      </c>
      <c r="B557" s="98" t="s">
        <v>1047</v>
      </c>
      <c r="C557" s="154" t="s">
        <v>1048</v>
      </c>
      <c r="D557" s="98" t="s">
        <v>1049</v>
      </c>
      <c r="E557" s="815" t="s">
        <v>728</v>
      </c>
      <c r="F557" s="51" t="s">
        <v>394</v>
      </c>
      <c r="G557" s="74" t="s">
        <v>34</v>
      </c>
      <c r="H557" s="926" t="s">
        <v>269</v>
      </c>
      <c r="I557" s="73" t="s">
        <v>1524</v>
      </c>
      <c r="J557" s="98"/>
      <c r="K557" s="98"/>
      <c r="L557" s="98"/>
    </row>
    <row r="558" spans="1:12" x14ac:dyDescent="0.35">
      <c r="A558" s="38"/>
      <c r="B558" s="21"/>
      <c r="C558" s="859" t="s">
        <v>1050</v>
      </c>
      <c r="D558" s="21" t="s">
        <v>1046</v>
      </c>
      <c r="E558" s="859"/>
      <c r="F558" s="21"/>
      <c r="G558" s="859"/>
      <c r="H558" s="24"/>
      <c r="I558" s="21"/>
      <c r="J558" s="21"/>
      <c r="K558" s="21"/>
      <c r="L558" s="21"/>
    </row>
    <row r="559" spans="1:12" x14ac:dyDescent="0.35">
      <c r="A559" s="38"/>
      <c r="B559" s="21"/>
      <c r="C559" s="859" t="s">
        <v>1051</v>
      </c>
      <c r="D559" s="21"/>
      <c r="E559" s="859"/>
      <c r="F559" s="21"/>
      <c r="G559" s="859"/>
      <c r="H559" s="24"/>
      <c r="I559" s="21"/>
      <c r="J559" s="21"/>
      <c r="K559" s="21"/>
      <c r="L559" s="21"/>
    </row>
    <row r="560" spans="1:12" x14ac:dyDescent="0.35">
      <c r="A560" s="38"/>
      <c r="B560" s="21"/>
      <c r="C560" s="859" t="s">
        <v>1052</v>
      </c>
      <c r="D560" s="21"/>
      <c r="E560" s="859"/>
      <c r="F560" s="21"/>
      <c r="G560" s="859"/>
      <c r="H560" s="24"/>
      <c r="I560" s="21"/>
      <c r="J560" s="21"/>
      <c r="K560" s="21"/>
      <c r="L560" s="21"/>
    </row>
    <row r="561" spans="1:12" x14ac:dyDescent="0.35">
      <c r="A561" s="38"/>
      <c r="B561" s="21"/>
      <c r="C561" s="859" t="s">
        <v>1053</v>
      </c>
      <c r="D561" s="21"/>
      <c r="E561" s="859"/>
      <c r="F561" s="21"/>
      <c r="G561" s="859"/>
      <c r="H561" s="24"/>
      <c r="I561" s="21"/>
      <c r="J561" s="21"/>
      <c r="K561" s="21"/>
      <c r="L561" s="21"/>
    </row>
    <row r="562" spans="1:12" x14ac:dyDescent="0.35">
      <c r="A562" s="80"/>
      <c r="B562" s="92"/>
      <c r="C562" s="103" t="s">
        <v>1049</v>
      </c>
      <c r="D562" s="92"/>
      <c r="E562" s="103"/>
      <c r="F562" s="92"/>
      <c r="G562" s="103"/>
      <c r="H562" s="79"/>
      <c r="I562" s="92"/>
      <c r="J562" s="92"/>
      <c r="K562" s="92"/>
      <c r="L562" s="92"/>
    </row>
    <row r="563" spans="1:12" x14ac:dyDescent="0.35">
      <c r="A563" s="1125" t="s">
        <v>716</v>
      </c>
      <c r="B563" s="1125"/>
      <c r="C563" s="1125"/>
      <c r="D563" s="1125"/>
      <c r="E563" s="1125"/>
      <c r="F563" s="1125"/>
      <c r="G563" s="1125"/>
      <c r="H563" s="1125"/>
    </row>
    <row r="564" spans="1:12" x14ac:dyDescent="0.35">
      <c r="A564" s="1125" t="s">
        <v>135</v>
      </c>
      <c r="B564" s="1125"/>
      <c r="C564" s="1125"/>
      <c r="D564" s="1125"/>
      <c r="E564" s="1125"/>
      <c r="F564" s="1125"/>
      <c r="G564" s="1125"/>
      <c r="H564" s="1125"/>
    </row>
    <row r="565" spans="1:12" x14ac:dyDescent="0.35">
      <c r="A565" s="376" t="s">
        <v>162</v>
      </c>
      <c r="B565" s="376"/>
      <c r="C565" s="376"/>
      <c r="D565" s="101"/>
      <c r="E565" s="101"/>
      <c r="F565" s="22"/>
      <c r="G565" s="376"/>
      <c r="H565" s="101"/>
    </row>
    <row r="566" spans="1:12" x14ac:dyDescent="0.35">
      <c r="A566" s="1122" t="s">
        <v>243</v>
      </c>
      <c r="B566" s="1122"/>
      <c r="C566" s="1122"/>
      <c r="D566" s="1122"/>
      <c r="E566" s="1122"/>
      <c r="F566" s="1122"/>
      <c r="G566" s="1122"/>
      <c r="H566" s="1122"/>
    </row>
    <row r="567" spans="1:12" ht="21" customHeight="1" x14ac:dyDescent="0.35">
      <c r="A567" s="779" t="s">
        <v>0</v>
      </c>
      <c r="B567" s="779" t="s">
        <v>5</v>
      </c>
      <c r="C567" s="779" t="s">
        <v>1</v>
      </c>
      <c r="D567" s="779" t="s">
        <v>3</v>
      </c>
      <c r="E567" s="779" t="s">
        <v>13</v>
      </c>
      <c r="F567" s="779" t="s">
        <v>2</v>
      </c>
      <c r="G567" s="779" t="s">
        <v>4</v>
      </c>
      <c r="H567" s="779" t="s">
        <v>31</v>
      </c>
      <c r="I567" s="779">
        <v>1</v>
      </c>
      <c r="J567" s="779">
        <v>2</v>
      </c>
      <c r="K567" s="779">
        <v>3</v>
      </c>
      <c r="L567" s="922">
        <v>4</v>
      </c>
    </row>
    <row r="568" spans="1:12" x14ac:dyDescent="0.35">
      <c r="A568" s="64">
        <v>1</v>
      </c>
      <c r="B568" s="30" t="s">
        <v>244</v>
      </c>
      <c r="C568" s="209" t="s">
        <v>256</v>
      </c>
      <c r="D568" s="31"/>
      <c r="E568" s="31"/>
      <c r="F568" s="823"/>
      <c r="G568" s="210"/>
      <c r="H568" s="206" t="s">
        <v>229</v>
      </c>
      <c r="I568" s="20" t="s">
        <v>1524</v>
      </c>
      <c r="J568" s="21"/>
      <c r="K568" s="21"/>
      <c r="L568" s="21"/>
    </row>
    <row r="569" spans="1:12" x14ac:dyDescent="0.35">
      <c r="A569" s="64"/>
      <c r="B569" s="30" t="s">
        <v>595</v>
      </c>
      <c r="C569" s="209" t="s">
        <v>596</v>
      </c>
      <c r="D569" s="31"/>
      <c r="E569" s="31"/>
      <c r="F569" s="22"/>
      <c r="G569" s="63"/>
      <c r="H569" s="967" t="s">
        <v>1060</v>
      </c>
      <c r="I569" s="21"/>
      <c r="J569" s="21"/>
      <c r="K569" s="21"/>
      <c r="L569" s="21"/>
    </row>
    <row r="570" spans="1:12" x14ac:dyDescent="0.35">
      <c r="A570" s="64"/>
      <c r="B570" s="197"/>
      <c r="C570" s="209" t="s">
        <v>257</v>
      </c>
      <c r="D570" s="31" t="s">
        <v>1061</v>
      </c>
      <c r="E570" s="31" t="s">
        <v>728</v>
      </c>
      <c r="F570" s="82">
        <v>25000</v>
      </c>
      <c r="G570" s="210" t="s">
        <v>34</v>
      </c>
      <c r="H570" s="64"/>
      <c r="I570" s="21"/>
      <c r="J570" s="21"/>
      <c r="K570" s="21"/>
      <c r="L570" s="21"/>
    </row>
    <row r="571" spans="1:12" x14ac:dyDescent="0.35">
      <c r="A571" s="64"/>
      <c r="B571" s="197"/>
      <c r="C571" s="209" t="s">
        <v>258</v>
      </c>
      <c r="D571" s="31"/>
      <c r="E571" s="31"/>
      <c r="F571" s="22"/>
      <c r="G571" s="63"/>
      <c r="H571" s="31"/>
      <c r="I571" s="21"/>
      <c r="J571" s="21"/>
      <c r="K571" s="21"/>
      <c r="L571" s="21"/>
    </row>
    <row r="572" spans="1:12" x14ac:dyDescent="0.35">
      <c r="A572" s="64"/>
      <c r="B572" s="197"/>
      <c r="C572" s="211" t="s">
        <v>1651</v>
      </c>
      <c r="D572" s="64" t="s">
        <v>1061</v>
      </c>
      <c r="E572" s="31" t="s">
        <v>728</v>
      </c>
      <c r="F572" s="212">
        <v>5000</v>
      </c>
      <c r="G572" s="210" t="s">
        <v>34</v>
      </c>
      <c r="H572" s="64"/>
      <c r="I572" s="21"/>
      <c r="J572" s="21"/>
      <c r="K572" s="21"/>
      <c r="L572" s="21"/>
    </row>
    <row r="573" spans="1:12" x14ac:dyDescent="0.35">
      <c r="A573" s="64"/>
      <c r="B573" s="197"/>
      <c r="C573" s="211" t="s">
        <v>1652</v>
      </c>
      <c r="D573" s="64"/>
      <c r="E573" s="31"/>
      <c r="F573" s="213"/>
      <c r="G573" s="210"/>
      <c r="H573" s="31"/>
      <c r="I573" s="21"/>
      <c r="J573" s="21"/>
      <c r="K573" s="21"/>
      <c r="L573" s="21"/>
    </row>
    <row r="574" spans="1:12" x14ac:dyDescent="0.35">
      <c r="A574" s="64"/>
      <c r="B574" s="197"/>
      <c r="C574" s="211" t="s">
        <v>1653</v>
      </c>
      <c r="D574" s="64"/>
      <c r="E574" s="31"/>
      <c r="F574" s="213"/>
      <c r="G574" s="210"/>
      <c r="H574" s="64"/>
      <c r="I574" s="21"/>
      <c r="J574" s="21"/>
      <c r="K574" s="21"/>
      <c r="L574" s="21"/>
    </row>
    <row r="575" spans="1:12" x14ac:dyDescent="0.35">
      <c r="A575" s="64"/>
      <c r="B575" s="197"/>
      <c r="C575" s="211" t="s">
        <v>1654</v>
      </c>
      <c r="D575" s="64"/>
      <c r="E575" s="31"/>
      <c r="F575" s="213"/>
      <c r="G575" s="210"/>
      <c r="H575" s="64"/>
      <c r="I575" s="21"/>
      <c r="J575" s="21"/>
      <c r="K575" s="21"/>
      <c r="L575" s="21"/>
    </row>
    <row r="576" spans="1:12" x14ac:dyDescent="0.35">
      <c r="A576" s="37"/>
      <c r="B576" s="214"/>
      <c r="C576" s="215"/>
      <c r="D576" s="35"/>
      <c r="E576" s="35"/>
      <c r="F576" s="96"/>
      <c r="G576" s="604"/>
      <c r="H576" s="35"/>
      <c r="I576" s="92"/>
      <c r="J576" s="92"/>
      <c r="K576" s="92"/>
      <c r="L576" s="92"/>
    </row>
    <row r="577" spans="1:12" x14ac:dyDescent="0.35">
      <c r="A577" s="196">
        <v>2</v>
      </c>
      <c r="B577" s="197" t="s">
        <v>245</v>
      </c>
      <c r="C577" s="209" t="s">
        <v>246</v>
      </c>
      <c r="D577" s="31" t="s">
        <v>1061</v>
      </c>
      <c r="E577" s="31" t="s">
        <v>728</v>
      </c>
      <c r="F577" s="22"/>
      <c r="G577" s="63" t="s">
        <v>34</v>
      </c>
      <c r="H577" s="1055" t="s">
        <v>597</v>
      </c>
      <c r="I577" s="51"/>
      <c r="J577" s="21"/>
      <c r="K577" s="21"/>
      <c r="L577" s="21"/>
    </row>
    <row r="578" spans="1:12" x14ac:dyDescent="0.35">
      <c r="A578" s="196"/>
      <c r="B578" s="197" t="s">
        <v>247</v>
      </c>
      <c r="C578" s="209" t="s">
        <v>248</v>
      </c>
      <c r="D578" s="31"/>
      <c r="E578" s="31"/>
      <c r="F578" s="82"/>
      <c r="G578" s="210"/>
      <c r="H578" s="533"/>
      <c r="I578" s="21"/>
      <c r="J578" s="21"/>
      <c r="K578" s="21"/>
      <c r="L578" s="21"/>
    </row>
    <row r="579" spans="1:12" x14ac:dyDescent="0.35">
      <c r="A579" s="196"/>
      <c r="B579" s="197"/>
      <c r="C579" s="209" t="s">
        <v>1655</v>
      </c>
      <c r="D579" s="31"/>
      <c r="E579" s="31"/>
      <c r="F579" s="82"/>
      <c r="G579" s="210"/>
      <c r="H579" s="533"/>
      <c r="I579" s="21"/>
      <c r="J579" s="21"/>
      <c r="K579" s="21"/>
      <c r="L579" s="21"/>
    </row>
    <row r="580" spans="1:12" x14ac:dyDescent="0.35">
      <c r="A580" s="196"/>
      <c r="B580" s="197"/>
      <c r="C580" s="209" t="s">
        <v>1656</v>
      </c>
      <c r="D580" s="63"/>
      <c r="E580" s="31"/>
      <c r="F580" s="82"/>
      <c r="G580" s="210"/>
      <c r="H580" s="533"/>
      <c r="I580" s="21"/>
      <c r="J580" s="21"/>
      <c r="K580" s="21"/>
      <c r="L580" s="21"/>
    </row>
    <row r="581" spans="1:12" x14ac:dyDescent="0.35">
      <c r="A581" s="216"/>
      <c r="B581" s="214"/>
      <c r="C581" s="217"/>
      <c r="D581" s="193"/>
      <c r="E581" s="194"/>
      <c r="F581" s="96"/>
      <c r="G581" s="605"/>
      <c r="H581" s="816"/>
      <c r="I581" s="92"/>
      <c r="J581" s="92"/>
      <c r="K581" s="92"/>
      <c r="L581" s="92"/>
    </row>
    <row r="582" spans="1:12" x14ac:dyDescent="0.35">
      <c r="A582" s="208">
        <v>3</v>
      </c>
      <c r="B582" s="218" t="s">
        <v>250</v>
      </c>
      <c r="C582" s="57" t="s">
        <v>251</v>
      </c>
      <c r="D582" s="219" t="s">
        <v>1061</v>
      </c>
      <c r="E582" s="58" t="s">
        <v>728</v>
      </c>
      <c r="F582" s="220">
        <v>5000</v>
      </c>
      <c r="G582" s="210" t="s">
        <v>34</v>
      </c>
      <c r="H582" s="205" t="s">
        <v>229</v>
      </c>
      <c r="I582" s="20"/>
      <c r="J582" s="21"/>
      <c r="K582" s="21"/>
      <c r="L582" s="21"/>
    </row>
    <row r="583" spans="1:12" x14ac:dyDescent="0.35">
      <c r="A583" s="64"/>
      <c r="B583" s="197" t="s">
        <v>252</v>
      </c>
      <c r="C583" s="198" t="s">
        <v>1062</v>
      </c>
      <c r="D583" s="63"/>
      <c r="E583" s="31"/>
      <c r="F583" s="20"/>
      <c r="G583" s="31"/>
      <c r="H583" s="968" t="s">
        <v>1060</v>
      </c>
      <c r="I583" s="21"/>
      <c r="J583" s="21"/>
      <c r="K583" s="21"/>
      <c r="L583" s="21"/>
    </row>
    <row r="584" spans="1:12" x14ac:dyDescent="0.35">
      <c r="A584" s="64"/>
      <c r="B584" s="197" t="s">
        <v>1063</v>
      </c>
      <c r="C584" s="197" t="s">
        <v>1657</v>
      </c>
      <c r="D584" s="63"/>
      <c r="E584" s="31"/>
      <c r="F584" s="20"/>
      <c r="G584" s="63"/>
      <c r="H584" s="64"/>
      <c r="I584" s="21"/>
      <c r="J584" s="21"/>
      <c r="K584" s="21"/>
      <c r="L584" s="21"/>
    </row>
    <row r="585" spans="1:12" x14ac:dyDescent="0.35">
      <c r="A585" s="64"/>
      <c r="B585" s="197" t="s">
        <v>756</v>
      </c>
      <c r="C585" s="197" t="s">
        <v>1658</v>
      </c>
      <c r="D585" s="63"/>
      <c r="E585" s="31"/>
      <c r="F585" s="20"/>
      <c r="G585" s="63"/>
      <c r="H585" s="64"/>
      <c r="I585" s="21"/>
      <c r="J585" s="21"/>
      <c r="K585" s="21"/>
      <c r="L585" s="21"/>
    </row>
    <row r="586" spans="1:12" x14ac:dyDescent="0.35">
      <c r="A586" s="64"/>
      <c r="B586" s="197"/>
      <c r="C586" s="197" t="s">
        <v>1067</v>
      </c>
      <c r="D586" s="63"/>
      <c r="E586" s="31"/>
      <c r="F586" s="20"/>
      <c r="G586" s="63"/>
      <c r="H586" s="64"/>
      <c r="I586" s="21"/>
      <c r="J586" s="21"/>
      <c r="K586" s="21"/>
      <c r="L586" s="21"/>
    </row>
    <row r="587" spans="1:12" x14ac:dyDescent="0.35">
      <c r="A587" s="64"/>
      <c r="B587" s="197"/>
      <c r="C587" s="198"/>
      <c r="D587" s="64"/>
      <c r="E587" s="64"/>
      <c r="F587" s="385"/>
      <c r="G587" s="969"/>
      <c r="H587" s="64"/>
      <c r="I587" s="21"/>
      <c r="J587" s="21"/>
      <c r="K587" s="21"/>
      <c r="L587" s="21"/>
    </row>
    <row r="588" spans="1:12" x14ac:dyDescent="0.35">
      <c r="A588" s="971"/>
      <c r="B588" s="972"/>
      <c r="C588" s="973"/>
      <c r="D588" s="971"/>
      <c r="E588" s="971"/>
      <c r="F588" s="244"/>
      <c r="G588" s="974"/>
      <c r="H588" s="971"/>
      <c r="I588" s="154"/>
      <c r="J588" s="154"/>
      <c r="K588" s="154"/>
      <c r="L588" s="154"/>
    </row>
    <row r="589" spans="1:12" ht="21" customHeight="1" x14ac:dyDescent="0.35">
      <c r="A589" s="909" t="s">
        <v>0</v>
      </c>
      <c r="B589" s="909" t="s">
        <v>5</v>
      </c>
      <c r="C589" s="909" t="s">
        <v>1</v>
      </c>
      <c r="D589" s="909" t="s">
        <v>3</v>
      </c>
      <c r="E589" s="909" t="s">
        <v>13</v>
      </c>
      <c r="F589" s="909" t="s">
        <v>2</v>
      </c>
      <c r="G589" s="909" t="s">
        <v>4</v>
      </c>
      <c r="H589" s="909" t="s">
        <v>31</v>
      </c>
      <c r="I589" s="909">
        <v>1</v>
      </c>
      <c r="J589" s="909">
        <v>2</v>
      </c>
      <c r="K589" s="909">
        <v>3</v>
      </c>
      <c r="L589" s="922">
        <v>4</v>
      </c>
    </row>
    <row r="590" spans="1:12" x14ac:dyDescent="0.35">
      <c r="A590" s="179">
        <v>4</v>
      </c>
      <c r="B590" s="65" t="s">
        <v>253</v>
      </c>
      <c r="C590" s="65" t="s">
        <v>1064</v>
      </c>
      <c r="D590" s="86" t="s">
        <v>1061</v>
      </c>
      <c r="E590" s="58" t="s">
        <v>728</v>
      </c>
      <c r="F590" s="164">
        <v>10000</v>
      </c>
      <c r="G590" s="179" t="s">
        <v>34</v>
      </c>
      <c r="H590" s="207" t="s">
        <v>249</v>
      </c>
      <c r="I590" s="98"/>
      <c r="J590" s="98"/>
      <c r="K590" s="98"/>
      <c r="L590" s="98"/>
    </row>
    <row r="591" spans="1:12" x14ac:dyDescent="0.35">
      <c r="A591" s="45"/>
      <c r="B591" s="227" t="s">
        <v>1065</v>
      </c>
      <c r="C591" s="227" t="s">
        <v>1066</v>
      </c>
      <c r="D591" s="88"/>
      <c r="E591" s="31"/>
      <c r="F591" s="138"/>
      <c r="G591" s="45"/>
      <c r="H591" s="151"/>
      <c r="I591" s="21"/>
      <c r="J591" s="21"/>
      <c r="K591" s="21"/>
      <c r="L591" s="21"/>
    </row>
    <row r="592" spans="1:12" x14ac:dyDescent="0.35">
      <c r="A592" s="45"/>
      <c r="B592" s="227" t="s">
        <v>1067</v>
      </c>
      <c r="C592" s="227" t="s">
        <v>1068</v>
      </c>
      <c r="D592" s="88"/>
      <c r="E592" s="31"/>
      <c r="F592" s="138"/>
      <c r="G592" s="45"/>
      <c r="H592" s="151"/>
      <c r="I592" s="21"/>
      <c r="J592" s="21"/>
      <c r="K592" s="21"/>
      <c r="L592" s="21"/>
    </row>
    <row r="593" spans="1:12" x14ac:dyDescent="0.35">
      <c r="A593" s="221"/>
      <c r="B593" s="975"/>
      <c r="C593" s="975"/>
      <c r="D593" s="94"/>
      <c r="E593" s="35"/>
      <c r="F593" s="140"/>
      <c r="G593" s="221"/>
      <c r="H593" s="488"/>
      <c r="I593" s="92"/>
      <c r="J593" s="92"/>
      <c r="K593" s="92"/>
      <c r="L593" s="92"/>
    </row>
    <row r="594" spans="1:12" x14ac:dyDescent="0.35">
      <c r="A594" s="208">
        <v>5</v>
      </c>
      <c r="B594" s="222" t="s">
        <v>254</v>
      </c>
      <c r="C594" s="223" t="s">
        <v>259</v>
      </c>
      <c r="D594" s="224" t="s">
        <v>1069</v>
      </c>
      <c r="E594" s="225" t="s">
        <v>729</v>
      </c>
      <c r="F594" s="109"/>
      <c r="G594" s="179" t="s">
        <v>34</v>
      </c>
      <c r="H594" s="205" t="s">
        <v>229</v>
      </c>
      <c r="I594" s="98"/>
      <c r="J594" s="98"/>
      <c r="K594" s="98"/>
      <c r="L594" s="98"/>
    </row>
    <row r="595" spans="1:12" x14ac:dyDescent="0.35">
      <c r="A595" s="64"/>
      <c r="B595" s="927" t="s">
        <v>255</v>
      </c>
      <c r="C595" s="226" t="s">
        <v>1062</v>
      </c>
      <c r="D595" s="31" t="s">
        <v>1061</v>
      </c>
      <c r="E595" s="928"/>
      <c r="F595" s="20"/>
      <c r="G595" s="192"/>
      <c r="H595" s="31"/>
      <c r="I595" s="21"/>
      <c r="J595" s="21"/>
      <c r="K595" s="21"/>
      <c r="L595" s="21"/>
    </row>
    <row r="596" spans="1:12" x14ac:dyDescent="0.35">
      <c r="A596" s="37"/>
      <c r="B596" s="553"/>
      <c r="C596" s="606"/>
      <c r="D596" s="607"/>
      <c r="E596" s="608"/>
      <c r="F596" s="105"/>
      <c r="G596" s="609"/>
      <c r="H596" s="35"/>
      <c r="I596" s="92"/>
      <c r="J596" s="92"/>
      <c r="K596" s="92"/>
      <c r="L596" s="92"/>
    </row>
    <row r="597" spans="1:12" x14ac:dyDescent="0.35">
      <c r="A597" s="46">
        <v>6</v>
      </c>
      <c r="B597" s="486" t="s">
        <v>605</v>
      </c>
      <c r="C597" s="111" t="s">
        <v>1659</v>
      </c>
      <c r="D597" s="136" t="s">
        <v>603</v>
      </c>
      <c r="E597" s="46" t="s">
        <v>728</v>
      </c>
      <c r="F597" s="610"/>
      <c r="G597" s="179" t="s">
        <v>34</v>
      </c>
      <c r="H597" s="976" t="s">
        <v>977</v>
      </c>
      <c r="I597" s="20" t="s">
        <v>1524</v>
      </c>
      <c r="J597" s="21"/>
      <c r="K597" s="21"/>
      <c r="L597" s="21"/>
    </row>
    <row r="598" spans="1:12" x14ac:dyDescent="0.35">
      <c r="A598" s="41"/>
      <c r="B598" s="187" t="s">
        <v>606</v>
      </c>
      <c r="C598" s="151" t="s">
        <v>1660</v>
      </c>
      <c r="D598" s="420" t="s">
        <v>982</v>
      </c>
      <c r="E598" s="41"/>
      <c r="F598" s="427"/>
      <c r="G598" s="185"/>
      <c r="H598" s="133"/>
      <c r="I598" s="21"/>
      <c r="J598" s="21"/>
      <c r="K598" s="21"/>
      <c r="L598" s="21"/>
    </row>
    <row r="599" spans="1:12" x14ac:dyDescent="0.35">
      <c r="A599" s="41"/>
      <c r="B599" s="426" t="s">
        <v>607</v>
      </c>
      <c r="C599" s="151" t="s">
        <v>1661</v>
      </c>
      <c r="D599" s="420"/>
      <c r="E599" s="41"/>
      <c r="F599" s="427"/>
      <c r="G599" s="185"/>
      <c r="H599" s="133"/>
      <c r="I599" s="21"/>
      <c r="J599" s="21"/>
      <c r="K599" s="21"/>
      <c r="L599" s="21"/>
    </row>
    <row r="600" spans="1:12" x14ac:dyDescent="0.35">
      <c r="A600" s="41"/>
      <c r="B600" s="426"/>
      <c r="C600" s="114" t="s">
        <v>1662</v>
      </c>
      <c r="D600" s="420"/>
      <c r="E600" s="41"/>
      <c r="F600" s="427"/>
      <c r="G600" s="185"/>
      <c r="H600" s="133"/>
      <c r="I600" s="21"/>
      <c r="J600" s="21"/>
      <c r="K600" s="21"/>
      <c r="L600" s="21"/>
    </row>
    <row r="601" spans="1:12" x14ac:dyDescent="0.35">
      <c r="A601" s="41"/>
      <c r="B601" s="426"/>
      <c r="C601" s="114" t="s">
        <v>608</v>
      </c>
      <c r="D601" s="420"/>
      <c r="E601" s="41"/>
      <c r="F601" s="427"/>
      <c r="G601" s="185"/>
      <c r="H601" s="133"/>
      <c r="I601" s="21"/>
      <c r="J601" s="21"/>
      <c r="K601" s="21"/>
      <c r="L601" s="21"/>
    </row>
    <row r="602" spans="1:12" x14ac:dyDescent="0.35">
      <c r="A602" s="41"/>
      <c r="B602" s="426"/>
      <c r="C602" s="151" t="s">
        <v>609</v>
      </c>
      <c r="D602" s="420"/>
      <c r="E602" s="41"/>
      <c r="F602" s="427"/>
      <c r="G602" s="185"/>
      <c r="H602" s="133"/>
      <c r="I602" s="21"/>
      <c r="J602" s="21"/>
      <c r="K602" s="21"/>
      <c r="L602" s="21"/>
    </row>
    <row r="603" spans="1:12" x14ac:dyDescent="0.35">
      <c r="A603" s="41"/>
      <c r="B603" s="426"/>
      <c r="C603" s="151" t="s">
        <v>610</v>
      </c>
      <c r="D603" s="420"/>
      <c r="E603" s="41"/>
      <c r="F603" s="427"/>
      <c r="G603" s="185"/>
      <c r="H603" s="133"/>
      <c r="I603" s="21"/>
      <c r="J603" s="21"/>
      <c r="K603" s="21"/>
      <c r="L603" s="21"/>
    </row>
    <row r="604" spans="1:12" x14ac:dyDescent="0.35">
      <c r="A604" s="41"/>
      <c r="B604" s="426"/>
      <c r="C604" s="114" t="s">
        <v>611</v>
      </c>
      <c r="D604" s="420"/>
      <c r="E604" s="41"/>
      <c r="F604" s="427"/>
      <c r="G604" s="185"/>
      <c r="H604" s="133"/>
      <c r="I604" s="21"/>
      <c r="J604" s="21"/>
      <c r="K604" s="21"/>
      <c r="L604" s="21"/>
    </row>
    <row r="605" spans="1:12" x14ac:dyDescent="0.35">
      <c r="A605" s="52"/>
      <c r="B605" s="611"/>
      <c r="C605" s="554" t="s">
        <v>574</v>
      </c>
      <c r="D605" s="422"/>
      <c r="E605" s="52"/>
      <c r="F605" s="612"/>
      <c r="G605" s="485"/>
      <c r="H605" s="290"/>
      <c r="I605" s="92"/>
      <c r="J605" s="92"/>
      <c r="K605" s="92"/>
      <c r="L605" s="92"/>
    </row>
    <row r="606" spans="1:12" x14ac:dyDescent="0.35">
      <c r="A606" s="587">
        <v>7</v>
      </c>
      <c r="B606" s="613" t="s">
        <v>598</v>
      </c>
      <c r="C606" s="613" t="s">
        <v>1070</v>
      </c>
      <c r="D606" s="587" t="s">
        <v>599</v>
      </c>
      <c r="E606" s="587" t="s">
        <v>728</v>
      </c>
      <c r="F606" s="614"/>
      <c r="G606" s="587" t="s">
        <v>54</v>
      </c>
      <c r="H606" s="977" t="s">
        <v>591</v>
      </c>
      <c r="I606" s="51" t="s">
        <v>1524</v>
      </c>
      <c r="J606" s="98"/>
      <c r="K606" s="98"/>
      <c r="L606" s="98"/>
    </row>
    <row r="607" spans="1:12" x14ac:dyDescent="0.35">
      <c r="A607" s="616"/>
      <c r="B607" s="615" t="s">
        <v>600</v>
      </c>
      <c r="C607" s="615" t="s">
        <v>1663</v>
      </c>
      <c r="D607" s="616" t="s">
        <v>601</v>
      </c>
      <c r="E607" s="616"/>
      <c r="F607" s="617"/>
      <c r="G607" s="616"/>
      <c r="H607" s="615"/>
      <c r="I607" s="21"/>
      <c r="J607" s="21"/>
      <c r="K607" s="21"/>
      <c r="L607" s="21"/>
    </row>
    <row r="608" spans="1:12" x14ac:dyDescent="0.35">
      <c r="A608" s="616"/>
      <c r="B608" s="615" t="s">
        <v>604</v>
      </c>
      <c r="C608" s="615" t="s">
        <v>1664</v>
      </c>
      <c r="D608" s="616"/>
      <c r="E608" s="616"/>
      <c r="F608" s="617"/>
      <c r="G608" s="616"/>
      <c r="H608" s="615"/>
      <c r="I608" s="21"/>
      <c r="J608" s="21"/>
      <c r="K608" s="21"/>
      <c r="L608" s="21"/>
    </row>
    <row r="609" spans="1:12" x14ac:dyDescent="0.35">
      <c r="A609" s="616"/>
      <c r="B609" s="616"/>
      <c r="C609" s="615" t="s">
        <v>1665</v>
      </c>
      <c r="D609" s="616"/>
      <c r="E609" s="616"/>
      <c r="F609" s="617"/>
      <c r="G609" s="616"/>
      <c r="H609" s="615"/>
      <c r="I609" s="21"/>
      <c r="J609" s="21"/>
      <c r="K609" s="21"/>
      <c r="L609" s="21"/>
    </row>
    <row r="610" spans="1:12" x14ac:dyDescent="0.35">
      <c r="A610" s="616"/>
      <c r="B610" s="616"/>
      <c r="C610" s="615" t="s">
        <v>1075</v>
      </c>
      <c r="D610" s="616"/>
      <c r="E610" s="616"/>
      <c r="F610" s="617"/>
      <c r="G610" s="616"/>
      <c r="H610" s="615"/>
      <c r="I610" s="21"/>
      <c r="J610" s="21"/>
      <c r="K610" s="21"/>
      <c r="L610" s="21"/>
    </row>
    <row r="611" spans="1:12" x14ac:dyDescent="0.35">
      <c r="A611" s="616"/>
      <c r="B611" s="616"/>
      <c r="C611" s="615" t="s">
        <v>1666</v>
      </c>
      <c r="D611" s="616" t="s">
        <v>1071</v>
      </c>
      <c r="E611" s="616"/>
      <c r="F611" s="617"/>
      <c r="G611" s="616"/>
      <c r="H611" s="615"/>
      <c r="I611" s="21"/>
      <c r="J611" s="21"/>
      <c r="K611" s="21"/>
      <c r="L611" s="21"/>
    </row>
    <row r="612" spans="1:12" x14ac:dyDescent="0.35">
      <c r="A612" s="616"/>
      <c r="B612" s="616"/>
      <c r="C612" s="615" t="s">
        <v>1667</v>
      </c>
      <c r="D612" s="616" t="s">
        <v>1072</v>
      </c>
      <c r="E612" s="616"/>
      <c r="F612" s="617"/>
      <c r="G612" s="616"/>
      <c r="H612" s="615"/>
      <c r="I612" s="21"/>
      <c r="J612" s="21"/>
      <c r="K612" s="21"/>
      <c r="L612" s="21"/>
    </row>
    <row r="613" spans="1:12" x14ac:dyDescent="0.35">
      <c r="A613" s="616"/>
      <c r="B613" s="616"/>
      <c r="C613" s="615" t="s">
        <v>1668</v>
      </c>
      <c r="D613" s="616" t="s">
        <v>1073</v>
      </c>
      <c r="E613" s="616"/>
      <c r="F613" s="617"/>
      <c r="G613" s="616"/>
      <c r="H613" s="615"/>
      <c r="I613" s="21"/>
      <c r="J613" s="21"/>
      <c r="K613" s="21"/>
      <c r="L613" s="21"/>
    </row>
    <row r="614" spans="1:12" x14ac:dyDescent="0.35">
      <c r="A614" s="1061"/>
      <c r="B614" s="1061"/>
      <c r="C614" s="1062" t="s">
        <v>1669</v>
      </c>
      <c r="D614" s="1061" t="s">
        <v>1074</v>
      </c>
      <c r="E614" s="1061"/>
      <c r="F614" s="1063"/>
      <c r="G614" s="1061"/>
      <c r="H614" s="1062"/>
      <c r="I614" s="92"/>
      <c r="J614" s="92"/>
      <c r="K614" s="92"/>
      <c r="L614" s="92"/>
    </row>
    <row r="615" spans="1:12" ht="21" customHeight="1" x14ac:dyDescent="0.35">
      <c r="A615" s="909" t="s">
        <v>0</v>
      </c>
      <c r="B615" s="909" t="s">
        <v>5</v>
      </c>
      <c r="C615" s="909" t="s">
        <v>1</v>
      </c>
      <c r="D615" s="909" t="s">
        <v>3</v>
      </c>
      <c r="E615" s="909" t="s">
        <v>13</v>
      </c>
      <c r="F615" s="909" t="s">
        <v>2</v>
      </c>
      <c r="G615" s="909" t="s">
        <v>4</v>
      </c>
      <c r="H615" s="909" t="s">
        <v>31</v>
      </c>
      <c r="I615" s="909">
        <v>1</v>
      </c>
      <c r="J615" s="909">
        <v>2</v>
      </c>
      <c r="K615" s="909">
        <v>3</v>
      </c>
      <c r="L615" s="922">
        <v>4</v>
      </c>
    </row>
    <row r="616" spans="1:12" x14ac:dyDescent="0.35">
      <c r="A616" s="616"/>
      <c r="B616" s="616"/>
      <c r="C616" s="615" t="s">
        <v>1670</v>
      </c>
      <c r="D616" s="616"/>
      <c r="E616" s="616"/>
      <c r="F616" s="617"/>
      <c r="G616" s="616"/>
      <c r="H616" s="615"/>
      <c r="I616" s="21"/>
      <c r="J616" s="21"/>
      <c r="K616" s="21"/>
      <c r="L616" s="21"/>
    </row>
    <row r="617" spans="1:12" x14ac:dyDescent="0.35">
      <c r="A617" s="616"/>
      <c r="B617" s="618"/>
      <c r="C617" s="619" t="s">
        <v>1671</v>
      </c>
      <c r="D617" s="616" t="s">
        <v>1076</v>
      </c>
      <c r="E617" s="616"/>
      <c r="F617" s="617"/>
      <c r="G617" s="616"/>
      <c r="H617" s="615"/>
      <c r="I617" s="21"/>
      <c r="J617" s="21"/>
      <c r="K617" s="21"/>
      <c r="L617" s="21"/>
    </row>
    <row r="618" spans="1:12" x14ac:dyDescent="0.35">
      <c r="A618" s="616"/>
      <c r="B618" s="618"/>
      <c r="C618" s="619" t="s">
        <v>1672</v>
      </c>
      <c r="D618" s="616" t="s">
        <v>1077</v>
      </c>
      <c r="E618" s="616"/>
      <c r="F618" s="617"/>
      <c r="G618" s="616"/>
      <c r="H618" s="615"/>
      <c r="I618" s="21"/>
      <c r="J618" s="21"/>
      <c r="K618" s="21"/>
      <c r="L618" s="21"/>
    </row>
    <row r="619" spans="1:12" x14ac:dyDescent="0.35">
      <c r="A619" s="616"/>
      <c r="B619" s="618"/>
      <c r="C619" s="619" t="s">
        <v>1673</v>
      </c>
      <c r="D619" s="616" t="s">
        <v>1078</v>
      </c>
      <c r="E619" s="616"/>
      <c r="F619" s="617"/>
      <c r="G619" s="616"/>
      <c r="H619" s="615"/>
      <c r="I619" s="21"/>
      <c r="J619" s="21"/>
      <c r="K619" s="21"/>
      <c r="L619" s="21"/>
    </row>
    <row r="620" spans="1:12" x14ac:dyDescent="0.35">
      <c r="A620" s="616"/>
      <c r="B620" s="817"/>
      <c r="C620" s="619" t="s">
        <v>1674</v>
      </c>
      <c r="D620" s="615" t="s">
        <v>283</v>
      </c>
      <c r="E620" s="616"/>
      <c r="F620" s="617"/>
      <c r="G620" s="616"/>
      <c r="H620" s="615"/>
      <c r="I620" s="21"/>
      <c r="J620" s="21"/>
      <c r="K620" s="21"/>
      <c r="L620" s="21"/>
    </row>
    <row r="621" spans="1:12" x14ac:dyDescent="0.35">
      <c r="A621" s="616"/>
      <c r="B621" s="817"/>
      <c r="C621" s="619" t="s">
        <v>1079</v>
      </c>
      <c r="D621" s="616" t="s">
        <v>1080</v>
      </c>
      <c r="E621" s="616"/>
      <c r="F621" s="617"/>
      <c r="G621" s="616"/>
      <c r="H621" s="615"/>
      <c r="I621" s="21"/>
      <c r="J621" s="21"/>
      <c r="K621" s="21"/>
      <c r="L621" s="21"/>
    </row>
    <row r="622" spans="1:12" x14ac:dyDescent="0.35">
      <c r="A622" s="70"/>
      <c r="B622" s="929"/>
      <c r="C622" s="26" t="s">
        <v>1675</v>
      </c>
      <c r="D622" s="930"/>
      <c r="E622" s="70"/>
      <c r="F622" s="104"/>
      <c r="G622" s="105"/>
      <c r="H622" s="931"/>
      <c r="I622" s="92"/>
      <c r="J622" s="92"/>
      <c r="K622" s="92"/>
      <c r="L622" s="92"/>
    </row>
    <row r="623" spans="1:12" x14ac:dyDescent="0.35">
      <c r="C623" s="10"/>
      <c r="D623" s="10"/>
      <c r="E623" s="10"/>
      <c r="H623" s="10"/>
    </row>
    <row r="624" spans="1:12" x14ac:dyDescent="0.35">
      <c r="C624" s="10"/>
      <c r="D624" s="10"/>
      <c r="E624" s="10"/>
      <c r="H624" s="10"/>
    </row>
    <row r="625" spans="1:12" x14ac:dyDescent="0.35">
      <c r="A625" s="1119" t="s">
        <v>1551</v>
      </c>
      <c r="B625" s="1119"/>
      <c r="C625" s="1119"/>
      <c r="D625" s="1119"/>
      <c r="E625" s="1119"/>
      <c r="F625" s="1119"/>
      <c r="G625" s="1119"/>
      <c r="H625" s="1119"/>
      <c r="I625" s="1119"/>
      <c r="J625" s="1119"/>
      <c r="K625" s="1119"/>
      <c r="L625" s="1119"/>
    </row>
    <row r="626" spans="1:12" x14ac:dyDescent="0.35">
      <c r="C626" s="10"/>
      <c r="D626" s="10"/>
      <c r="E626" s="10"/>
      <c r="H626" s="10"/>
    </row>
    <row r="627" spans="1:12" x14ac:dyDescent="0.35">
      <c r="C627" s="10"/>
      <c r="D627" s="10"/>
      <c r="E627" s="10"/>
      <c r="H627" s="10"/>
    </row>
    <row r="628" spans="1:12" x14ac:dyDescent="0.35">
      <c r="C628" s="10"/>
      <c r="D628" s="10"/>
      <c r="E628" s="10"/>
      <c r="H628" s="10"/>
    </row>
    <row r="629" spans="1:12" x14ac:dyDescent="0.35">
      <c r="C629" s="10"/>
      <c r="D629" s="10"/>
      <c r="E629" s="10"/>
      <c r="H629" s="10"/>
    </row>
    <row r="630" spans="1:12" x14ac:dyDescent="0.35">
      <c r="C630" s="10"/>
      <c r="D630" s="10"/>
      <c r="E630" s="10"/>
      <c r="H630" s="10"/>
    </row>
    <row r="631" spans="1:12" x14ac:dyDescent="0.35">
      <c r="C631" s="10"/>
      <c r="D631" s="10"/>
      <c r="E631" s="10"/>
      <c r="H631" s="10"/>
    </row>
    <row r="632" spans="1:12" x14ac:dyDescent="0.35">
      <c r="C632" s="10"/>
      <c r="D632" s="10"/>
      <c r="E632" s="10"/>
      <c r="H632" s="10"/>
    </row>
    <row r="633" spans="1:12" x14ac:dyDescent="0.35">
      <c r="C633" s="10"/>
      <c r="D633" s="10"/>
      <c r="E633" s="10"/>
      <c r="H633" s="10"/>
    </row>
    <row r="634" spans="1:12" x14ac:dyDescent="0.35">
      <c r="C634" s="10"/>
      <c r="D634" s="10"/>
      <c r="E634" s="10"/>
      <c r="H634" s="10"/>
    </row>
    <row r="635" spans="1:12" x14ac:dyDescent="0.35">
      <c r="C635" s="10"/>
      <c r="D635" s="10"/>
      <c r="E635" s="10"/>
      <c r="H635" s="10"/>
    </row>
    <row r="636" spans="1:12" x14ac:dyDescent="0.35">
      <c r="C636" s="10"/>
      <c r="D636" s="10"/>
      <c r="E636" s="10"/>
      <c r="H636" s="10"/>
    </row>
    <row r="637" spans="1:12" x14ac:dyDescent="0.35">
      <c r="C637" s="10"/>
      <c r="D637" s="10"/>
      <c r="E637" s="10"/>
      <c r="H637" s="10"/>
    </row>
    <row r="638" spans="1:12" x14ac:dyDescent="0.35">
      <c r="C638" s="10"/>
      <c r="D638" s="10"/>
      <c r="E638" s="10"/>
      <c r="H638" s="10"/>
    </row>
    <row r="639" spans="1:12" x14ac:dyDescent="0.35">
      <c r="C639" s="10"/>
      <c r="D639" s="10"/>
      <c r="E639" s="10"/>
      <c r="H639" s="10"/>
    </row>
    <row r="640" spans="1:12" x14ac:dyDescent="0.35">
      <c r="C640" s="10"/>
      <c r="D640" s="10"/>
      <c r="E640" s="10"/>
      <c r="H640" s="10"/>
    </row>
    <row r="641" spans="3:8" x14ac:dyDescent="0.35">
      <c r="C641" s="10"/>
      <c r="D641" s="10"/>
      <c r="E641" s="10"/>
      <c r="H641" s="10"/>
    </row>
    <row r="642" spans="3:8" x14ac:dyDescent="0.35">
      <c r="C642" s="10"/>
      <c r="D642" s="10"/>
      <c r="E642" s="10"/>
      <c r="H642" s="10"/>
    </row>
    <row r="643" spans="3:8" x14ac:dyDescent="0.35">
      <c r="C643" s="10"/>
      <c r="D643" s="10"/>
      <c r="E643" s="10"/>
      <c r="H643" s="10"/>
    </row>
  </sheetData>
  <mergeCells count="41">
    <mergeCell ref="A176:H176"/>
    <mergeCell ref="A177:H177"/>
    <mergeCell ref="A410:H410"/>
    <mergeCell ref="A178:H178"/>
    <mergeCell ref="A229:H229"/>
    <mergeCell ref="A230:H230"/>
    <mergeCell ref="A231:H231"/>
    <mergeCell ref="A232:H232"/>
    <mergeCell ref="A360:H360"/>
    <mergeCell ref="A2:H2"/>
    <mergeCell ref="A1:H1"/>
    <mergeCell ref="A563:H563"/>
    <mergeCell ref="A362:H362"/>
    <mergeCell ref="A385:I385"/>
    <mergeCell ref="A386:I386"/>
    <mergeCell ref="A387:I387"/>
    <mergeCell ref="A388:I388"/>
    <mergeCell ref="A361:H361"/>
    <mergeCell ref="A307:H307"/>
    <mergeCell ref="A308:H308"/>
    <mergeCell ref="A309:H309"/>
    <mergeCell ref="A310:H310"/>
    <mergeCell ref="A359:H359"/>
    <mergeCell ref="A537:H537"/>
    <mergeCell ref="A538:H538"/>
    <mergeCell ref="A625:L625"/>
    <mergeCell ref="A4:H4"/>
    <mergeCell ref="A3:H3"/>
    <mergeCell ref="A566:H566"/>
    <mergeCell ref="A539:H539"/>
    <mergeCell ref="A540:H540"/>
    <mergeCell ref="G543:G544"/>
    <mergeCell ref="A71:H71"/>
    <mergeCell ref="A72:H72"/>
    <mergeCell ref="A73:H73"/>
    <mergeCell ref="A74:H74"/>
    <mergeCell ref="A564:H564"/>
    <mergeCell ref="A407:H407"/>
    <mergeCell ref="A408:H408"/>
    <mergeCell ref="A409:H409"/>
    <mergeCell ref="A175:H175"/>
  </mergeCells>
  <conditionalFormatting sqref="C183">
    <cfRule type="top10" dxfId="2" priority="1" rank="10"/>
  </conditionalFormatting>
  <conditionalFormatting sqref="C190">
    <cfRule type="top10" dxfId="1" priority="3" rank="10"/>
  </conditionalFormatting>
  <conditionalFormatting sqref="C197:C200">
    <cfRule type="top10" dxfId="0" priority="5" rank="10"/>
  </conditionalFormatting>
  <printOptions horizontalCentered="1"/>
  <pageMargins left="0.39370078740157483" right="0" top="0.39370078740157483" bottom="0.15748031496062992" header="0.15748031496062992" footer="0.15748031496062992"/>
  <pageSetup paperSize="9" orientation="landscape" errors="NA" verticalDpi="3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7"/>
  <sheetViews>
    <sheetView view="pageLayout" topLeftCell="A625" zoomScaleNormal="100" workbookViewId="0">
      <selection activeCell="C633" sqref="C633"/>
    </sheetView>
  </sheetViews>
  <sheetFormatPr defaultColWidth="8.875" defaultRowHeight="15" x14ac:dyDescent="0.25"/>
  <cols>
    <col min="1" max="1" width="4.375" style="1" customWidth="1"/>
    <col min="2" max="2" width="26.25" style="1" customWidth="1"/>
    <col min="3" max="3" width="27" style="1" customWidth="1"/>
    <col min="4" max="4" width="14.625" style="1" customWidth="1"/>
    <col min="5" max="5" width="13.25" style="1" customWidth="1"/>
    <col min="6" max="6" width="11.875" style="1" customWidth="1"/>
    <col min="7" max="7" width="11.75" style="1" customWidth="1"/>
    <col min="8" max="8" width="13.75" style="1" customWidth="1"/>
    <col min="9" max="12" width="2.625" style="1" customWidth="1"/>
    <col min="13" max="16384" width="8.875" style="1"/>
  </cols>
  <sheetData>
    <row r="1" spans="1:12" ht="21" x14ac:dyDescent="0.35">
      <c r="A1" s="1125" t="s">
        <v>716</v>
      </c>
      <c r="B1" s="1125"/>
      <c r="C1" s="1125"/>
      <c r="D1" s="1125"/>
      <c r="E1" s="1125"/>
      <c r="F1" s="1125"/>
      <c r="G1" s="1125"/>
      <c r="H1" s="1125"/>
    </row>
    <row r="2" spans="1:12" ht="21" x14ac:dyDescent="0.35">
      <c r="A2" s="1125" t="s">
        <v>30</v>
      </c>
      <c r="B2" s="1125"/>
      <c r="C2" s="1125"/>
      <c r="D2" s="1125"/>
      <c r="E2" s="1125"/>
      <c r="F2" s="1125"/>
      <c r="G2" s="1125"/>
      <c r="H2" s="1125"/>
    </row>
    <row r="3" spans="1:12" ht="21" x14ac:dyDescent="0.35">
      <c r="A3" s="10" t="s">
        <v>260</v>
      </c>
      <c r="B3" s="10"/>
      <c r="C3" s="10"/>
      <c r="D3" s="10"/>
      <c r="E3" s="10"/>
      <c r="F3" s="10"/>
      <c r="G3" s="10"/>
      <c r="H3" s="10"/>
    </row>
    <row r="4" spans="1:12" ht="21" x14ac:dyDescent="0.35">
      <c r="A4" s="10" t="s">
        <v>261</v>
      </c>
      <c r="B4" s="10"/>
      <c r="C4" s="10"/>
      <c r="D4" s="10"/>
      <c r="E4" s="10"/>
      <c r="F4" s="10"/>
      <c r="G4" s="10"/>
      <c r="H4" s="10"/>
    </row>
    <row r="5" spans="1:12" s="312" customFormat="1" ht="21" customHeight="1" x14ac:dyDescent="0.3">
      <c r="A5" s="171" t="s">
        <v>0</v>
      </c>
      <c r="B5" s="171" t="s">
        <v>5</v>
      </c>
      <c r="C5" s="171" t="s">
        <v>1</v>
      </c>
      <c r="D5" s="171" t="s">
        <v>3</v>
      </c>
      <c r="E5" s="171" t="s">
        <v>13</v>
      </c>
      <c r="F5" s="171" t="s">
        <v>2</v>
      </c>
      <c r="G5" s="171" t="s">
        <v>4</v>
      </c>
      <c r="H5" s="171" t="s">
        <v>31</v>
      </c>
      <c r="I5" s="909">
        <v>1</v>
      </c>
      <c r="J5" s="909">
        <v>2</v>
      </c>
      <c r="K5" s="909">
        <v>3</v>
      </c>
      <c r="L5" s="922">
        <v>4</v>
      </c>
    </row>
    <row r="6" spans="1:12" ht="21" x14ac:dyDescent="0.35">
      <c r="A6" s="66">
        <v>1</v>
      </c>
      <c r="B6" s="47" t="s">
        <v>1081</v>
      </c>
      <c r="C6" s="620" t="s">
        <v>1082</v>
      </c>
      <c r="D6" s="620" t="s">
        <v>1083</v>
      </c>
      <c r="E6" s="66" t="s">
        <v>721</v>
      </c>
      <c r="F6" s="792"/>
      <c r="G6" s="66" t="s">
        <v>34</v>
      </c>
      <c r="H6" s="47" t="s">
        <v>1084</v>
      </c>
      <c r="I6" s="793" t="s">
        <v>1524</v>
      </c>
      <c r="J6" s="792"/>
      <c r="K6" s="792"/>
      <c r="L6" s="793" t="s">
        <v>1524</v>
      </c>
    </row>
    <row r="7" spans="1:12" ht="21" x14ac:dyDescent="0.35">
      <c r="A7" s="42"/>
      <c r="B7" s="42" t="s">
        <v>1085</v>
      </c>
      <c r="C7" s="42" t="s">
        <v>1086</v>
      </c>
      <c r="D7" s="21" t="s">
        <v>782</v>
      </c>
      <c r="E7" s="42"/>
      <c r="F7" s="42"/>
      <c r="G7" s="42"/>
      <c r="H7" s="42"/>
      <c r="I7" s="308"/>
      <c r="J7" s="308"/>
      <c r="K7" s="308"/>
      <c r="L7" s="308"/>
    </row>
    <row r="8" spans="1:12" ht="21" x14ac:dyDescent="0.35">
      <c r="A8" s="67"/>
      <c r="B8" s="42"/>
      <c r="C8" s="525" t="s">
        <v>1087</v>
      </c>
      <c r="D8" s="42" t="s">
        <v>618</v>
      </c>
      <c r="E8" s="67"/>
      <c r="F8" s="229"/>
      <c r="G8" s="67"/>
      <c r="H8" s="42"/>
      <c r="I8" s="308"/>
      <c r="J8" s="308"/>
      <c r="K8" s="308"/>
      <c r="L8" s="308"/>
    </row>
    <row r="9" spans="1:12" ht="21" x14ac:dyDescent="0.35">
      <c r="A9" s="42"/>
      <c r="B9" s="42"/>
      <c r="C9" s="525" t="s">
        <v>619</v>
      </c>
      <c r="D9" s="42"/>
      <c r="E9" s="67"/>
      <c r="F9" s="229"/>
      <c r="G9" s="67"/>
      <c r="H9" s="42"/>
      <c r="I9" s="308"/>
      <c r="J9" s="308"/>
      <c r="K9" s="308"/>
      <c r="L9" s="308"/>
    </row>
    <row r="10" spans="1:12" ht="21" x14ac:dyDescent="0.35">
      <c r="A10" s="42"/>
      <c r="B10" s="42"/>
      <c r="C10" s="42" t="s">
        <v>262</v>
      </c>
      <c r="D10" s="42"/>
      <c r="E10" s="67"/>
      <c r="F10" s="229"/>
      <c r="G10" s="67"/>
      <c r="H10" s="42"/>
      <c r="I10" s="308"/>
      <c r="J10" s="308"/>
      <c r="K10" s="308"/>
      <c r="L10" s="308"/>
    </row>
    <row r="11" spans="1:12" ht="21" x14ac:dyDescent="0.35">
      <c r="A11" s="42"/>
      <c r="B11" s="42"/>
      <c r="C11" s="42" t="s">
        <v>263</v>
      </c>
      <c r="D11" s="42"/>
      <c r="E11" s="42"/>
      <c r="F11" s="42"/>
      <c r="G11" s="42"/>
      <c r="H11" s="42"/>
      <c r="I11" s="308"/>
      <c r="J11" s="308"/>
      <c r="K11" s="308"/>
      <c r="L11" s="308"/>
    </row>
    <row r="12" spans="1:12" ht="20.85" customHeight="1" x14ac:dyDescent="0.35">
      <c r="A12" s="308"/>
      <c r="B12" s="308"/>
      <c r="C12" s="42" t="s">
        <v>264</v>
      </c>
      <c r="D12" s="308"/>
      <c r="E12" s="308"/>
      <c r="F12" s="308"/>
      <c r="G12" s="308"/>
      <c r="H12" s="308"/>
      <c r="I12" s="308"/>
      <c r="J12" s="308"/>
      <c r="K12" s="308"/>
      <c r="L12" s="308"/>
    </row>
    <row r="13" spans="1:12" ht="21" x14ac:dyDescent="0.35">
      <c r="A13" s="21"/>
      <c r="B13" s="21"/>
      <c r="C13" s="525" t="s">
        <v>1088</v>
      </c>
      <c r="D13" s="525" t="s">
        <v>1089</v>
      </c>
      <c r="E13" s="621" t="s">
        <v>721</v>
      </c>
      <c r="F13" s="525"/>
      <c r="G13" s="621" t="s">
        <v>34</v>
      </c>
      <c r="H13" s="621" t="s">
        <v>342</v>
      </c>
      <c r="I13" s="308"/>
      <c r="J13" s="308"/>
      <c r="K13" s="308"/>
      <c r="L13" s="308"/>
    </row>
    <row r="14" spans="1:12" ht="21" x14ac:dyDescent="0.35">
      <c r="A14" s="92"/>
      <c r="B14" s="92"/>
      <c r="C14" s="622" t="s">
        <v>1090</v>
      </c>
      <c r="D14" s="622" t="s">
        <v>887</v>
      </c>
      <c r="E14" s="622"/>
      <c r="F14" s="622"/>
      <c r="G14" s="622"/>
      <c r="H14" s="622"/>
      <c r="I14" s="423"/>
      <c r="J14" s="423"/>
      <c r="K14" s="423"/>
      <c r="L14" s="423"/>
    </row>
    <row r="15" spans="1:12" ht="21" x14ac:dyDescent="0.35">
      <c r="A15" s="97">
        <v>2</v>
      </c>
      <c r="B15" s="623" t="s">
        <v>845</v>
      </c>
      <c r="C15" s="165" t="s">
        <v>1091</v>
      </c>
      <c r="D15" s="111" t="s">
        <v>1092</v>
      </c>
      <c r="E15" s="86" t="s">
        <v>721</v>
      </c>
      <c r="F15" s="443">
        <v>3000</v>
      </c>
      <c r="G15" s="164" t="s">
        <v>34</v>
      </c>
      <c r="H15" s="444" t="s">
        <v>674</v>
      </c>
      <c r="I15" s="309" t="s">
        <v>1524</v>
      </c>
      <c r="J15" s="308"/>
      <c r="K15" s="308"/>
      <c r="L15" s="308"/>
    </row>
    <row r="16" spans="1:12" ht="21" x14ac:dyDescent="0.35">
      <c r="A16" s="24"/>
      <c r="B16" s="187" t="s">
        <v>1093</v>
      </c>
      <c r="C16" s="166" t="s">
        <v>1093</v>
      </c>
      <c r="D16" s="151" t="s">
        <v>1094</v>
      </c>
      <c r="E16" s="88"/>
      <c r="F16" s="624"/>
      <c r="G16" s="138"/>
      <c r="H16" s="62"/>
      <c r="I16" s="308"/>
      <c r="J16" s="308"/>
      <c r="K16" s="308"/>
      <c r="L16" s="308"/>
    </row>
    <row r="17" spans="1:12" ht="21" x14ac:dyDescent="0.35">
      <c r="A17" s="24"/>
      <c r="B17" s="187" t="s">
        <v>1095</v>
      </c>
      <c r="C17" s="166" t="s">
        <v>1096</v>
      </c>
      <c r="D17" s="151" t="s">
        <v>160</v>
      </c>
      <c r="E17" s="88"/>
      <c r="F17" s="624"/>
      <c r="G17" s="138"/>
      <c r="H17" s="62"/>
      <c r="I17" s="308"/>
      <c r="J17" s="308"/>
      <c r="K17" s="308"/>
      <c r="L17" s="308"/>
    </row>
    <row r="18" spans="1:12" ht="21" x14ac:dyDescent="0.35">
      <c r="A18" s="24"/>
      <c r="B18" s="187" t="s">
        <v>1097</v>
      </c>
      <c r="C18" s="166" t="s">
        <v>1098</v>
      </c>
      <c r="D18" s="88"/>
      <c r="E18" s="88"/>
      <c r="F18" s="624"/>
      <c r="G18" s="138"/>
      <c r="H18" s="62"/>
      <c r="I18" s="308"/>
      <c r="J18" s="308"/>
      <c r="K18" s="308"/>
      <c r="L18" s="308"/>
    </row>
    <row r="19" spans="1:12" ht="21" x14ac:dyDescent="0.35">
      <c r="A19" s="24"/>
      <c r="B19" s="187"/>
      <c r="C19" s="166" t="s">
        <v>1099</v>
      </c>
      <c r="D19" s="88"/>
      <c r="E19" s="88"/>
      <c r="F19" s="624"/>
      <c r="G19" s="138"/>
      <c r="H19" s="62"/>
      <c r="I19" s="308"/>
      <c r="J19" s="308"/>
      <c r="K19" s="308"/>
      <c r="L19" s="308"/>
    </row>
    <row r="20" spans="1:12" ht="21" x14ac:dyDescent="0.35">
      <c r="A20" s="24"/>
      <c r="B20" s="187"/>
      <c r="C20" s="166" t="s">
        <v>1100</v>
      </c>
      <c r="D20" s="88"/>
      <c r="E20" s="88"/>
      <c r="F20" s="624"/>
      <c r="G20" s="138"/>
      <c r="H20" s="62"/>
      <c r="I20" s="308"/>
      <c r="J20" s="308"/>
      <c r="K20" s="308"/>
      <c r="L20" s="308"/>
    </row>
    <row r="21" spans="1:12" ht="21" x14ac:dyDescent="0.35">
      <c r="A21" s="24"/>
      <c r="B21" s="187"/>
      <c r="C21" s="166" t="s">
        <v>1101</v>
      </c>
      <c r="D21" s="88"/>
      <c r="E21" s="88"/>
      <c r="F21" s="624"/>
      <c r="G21" s="138"/>
      <c r="H21" s="62"/>
      <c r="I21" s="308"/>
      <c r="J21" s="308"/>
      <c r="K21" s="308"/>
      <c r="L21" s="308"/>
    </row>
    <row r="22" spans="1:12" ht="21" x14ac:dyDescent="0.35">
      <c r="A22" s="79"/>
      <c r="B22" s="625"/>
      <c r="C22" s="380" t="s">
        <v>1102</v>
      </c>
      <c r="D22" s="94"/>
      <c r="E22" s="94"/>
      <c r="F22" s="626"/>
      <c r="G22" s="140"/>
      <c r="H22" s="93"/>
      <c r="I22" s="423"/>
      <c r="J22" s="423"/>
      <c r="K22" s="423"/>
      <c r="L22" s="423"/>
    </row>
    <row r="23" spans="1:12" s="911" customFormat="1" ht="21" x14ac:dyDescent="0.35">
      <c r="A23" s="859"/>
      <c r="B23" s="984"/>
      <c r="C23" s="985"/>
      <c r="D23" s="786"/>
      <c r="E23" s="786"/>
      <c r="F23" s="986"/>
      <c r="G23" s="987"/>
      <c r="H23" s="827"/>
      <c r="I23" s="894"/>
      <c r="J23" s="894"/>
      <c r="K23" s="894"/>
      <c r="L23" s="894"/>
    </row>
    <row r="24" spans="1:12" s="911" customFormat="1" ht="21" x14ac:dyDescent="0.35">
      <c r="A24" s="859"/>
      <c r="B24" s="984"/>
      <c r="C24" s="985"/>
      <c r="D24" s="786"/>
      <c r="E24" s="786"/>
      <c r="F24" s="986"/>
      <c r="G24" s="987"/>
      <c r="H24" s="827"/>
      <c r="I24" s="894"/>
      <c r="J24" s="894"/>
      <c r="K24" s="894"/>
      <c r="L24" s="894"/>
    </row>
    <row r="25" spans="1:12" s="911" customFormat="1" ht="21" x14ac:dyDescent="0.35">
      <c r="A25" s="859"/>
      <c r="B25" s="984"/>
      <c r="C25" s="985"/>
      <c r="D25" s="786"/>
      <c r="E25" s="786"/>
      <c r="F25" s="986"/>
      <c r="G25" s="987"/>
      <c r="H25" s="827"/>
      <c r="I25" s="894"/>
      <c r="J25" s="894"/>
      <c r="K25" s="894"/>
      <c r="L25" s="894"/>
    </row>
    <row r="26" spans="1:12" s="911" customFormat="1" ht="21" x14ac:dyDescent="0.35">
      <c r="A26" s="859"/>
      <c r="B26" s="984"/>
      <c r="C26" s="985"/>
      <c r="D26" s="786"/>
      <c r="E26" s="786"/>
      <c r="F26" s="986"/>
      <c r="G26" s="987"/>
      <c r="H26" s="827"/>
      <c r="I26" s="894"/>
      <c r="J26" s="894"/>
      <c r="K26" s="894"/>
      <c r="L26" s="894"/>
    </row>
    <row r="27" spans="1:12" ht="21" x14ac:dyDescent="0.35">
      <c r="A27" s="1125" t="s">
        <v>716</v>
      </c>
      <c r="B27" s="1125"/>
      <c r="C27" s="1125"/>
      <c r="D27" s="1125"/>
      <c r="E27" s="1125"/>
      <c r="F27" s="1125"/>
      <c r="G27" s="1125"/>
      <c r="H27" s="1125"/>
    </row>
    <row r="28" spans="1:12" ht="21" x14ac:dyDescent="0.35">
      <c r="A28" s="1125" t="s">
        <v>135</v>
      </c>
      <c r="B28" s="1125"/>
      <c r="C28" s="1125"/>
      <c r="D28" s="1125"/>
      <c r="E28" s="1125"/>
      <c r="F28" s="1125"/>
      <c r="G28" s="1125"/>
      <c r="H28" s="1125"/>
    </row>
    <row r="29" spans="1:12" ht="21" x14ac:dyDescent="0.35">
      <c r="A29" s="1121" t="s">
        <v>265</v>
      </c>
      <c r="B29" s="1121"/>
      <c r="C29" s="1121"/>
      <c r="D29" s="1121"/>
      <c r="E29" s="1121"/>
      <c r="F29" s="1121"/>
      <c r="G29" s="1121"/>
      <c r="H29" s="1121"/>
    </row>
    <row r="30" spans="1:12" ht="21" x14ac:dyDescent="0.35">
      <c r="A30" s="1130" t="s">
        <v>266</v>
      </c>
      <c r="B30" s="1130"/>
      <c r="C30" s="1130"/>
      <c r="D30" s="1130"/>
      <c r="E30" s="1130"/>
      <c r="F30" s="1130"/>
      <c r="G30" s="1130"/>
      <c r="H30" s="1130"/>
    </row>
    <row r="31" spans="1:12" ht="18.75" customHeight="1" x14ac:dyDescent="0.3">
      <c r="A31" s="913" t="s">
        <v>0</v>
      </c>
      <c r="B31" s="913" t="s">
        <v>5</v>
      </c>
      <c r="C31" s="913" t="s">
        <v>1</v>
      </c>
      <c r="D31" s="913" t="s">
        <v>3</v>
      </c>
      <c r="E31" s="913" t="s">
        <v>13</v>
      </c>
      <c r="F31" s="913" t="s">
        <v>2</v>
      </c>
      <c r="G31" s="913" t="s">
        <v>4</v>
      </c>
      <c r="H31" s="913" t="s">
        <v>31</v>
      </c>
      <c r="I31" s="909">
        <v>1</v>
      </c>
      <c r="J31" s="909">
        <v>2</v>
      </c>
      <c r="K31" s="909">
        <v>3</v>
      </c>
      <c r="L31" s="922">
        <v>4</v>
      </c>
    </row>
    <row r="32" spans="1:12" ht="21" x14ac:dyDescent="0.35">
      <c r="A32" s="38">
        <v>1</v>
      </c>
      <c r="B32" s="226" t="s">
        <v>267</v>
      </c>
      <c r="C32" s="237" t="s">
        <v>268</v>
      </c>
      <c r="D32" s="203" t="s">
        <v>160</v>
      </c>
      <c r="E32" s="263" t="s">
        <v>721</v>
      </c>
      <c r="F32" s="870"/>
      <c r="G32" s="871" t="s">
        <v>34</v>
      </c>
      <c r="H32" s="988" t="s">
        <v>269</v>
      </c>
      <c r="I32" s="792"/>
      <c r="J32" s="792"/>
      <c r="K32" s="792"/>
      <c r="L32" s="792"/>
    </row>
    <row r="33" spans="1:12" ht="21" x14ac:dyDescent="0.35">
      <c r="A33" s="38"/>
      <c r="B33" s="226"/>
      <c r="C33" s="237" t="s">
        <v>270</v>
      </c>
      <c r="D33" s="203"/>
      <c r="E33" s="263" t="s">
        <v>721</v>
      </c>
      <c r="F33" s="872"/>
      <c r="G33" s="873"/>
      <c r="H33" s="867"/>
      <c r="I33" s="308"/>
      <c r="J33" s="308"/>
      <c r="K33" s="308"/>
      <c r="L33" s="308"/>
    </row>
    <row r="34" spans="1:12" ht="21" x14ac:dyDescent="0.35">
      <c r="A34" s="38"/>
      <c r="B34" s="226"/>
      <c r="C34" s="237" t="s">
        <v>1103</v>
      </c>
      <c r="D34" s="203"/>
      <c r="E34" s="263"/>
      <c r="F34" s="872"/>
      <c r="G34" s="873"/>
      <c r="H34" s="867"/>
      <c r="I34" s="308"/>
      <c r="J34" s="308"/>
      <c r="K34" s="308"/>
      <c r="L34" s="308"/>
    </row>
    <row r="35" spans="1:12" ht="21" x14ac:dyDescent="0.35">
      <c r="A35" s="38"/>
      <c r="B35" s="26"/>
      <c r="C35" s="241"/>
      <c r="D35" s="25"/>
      <c r="E35" s="265"/>
      <c r="F35" s="874"/>
      <c r="G35" s="875"/>
      <c r="H35" s="868"/>
      <c r="I35" s="423"/>
      <c r="J35" s="423"/>
      <c r="K35" s="423"/>
      <c r="L35" s="423"/>
    </row>
    <row r="36" spans="1:12" ht="21" x14ac:dyDescent="0.35">
      <c r="A36" s="51">
        <v>2</v>
      </c>
      <c r="B36" s="98" t="s">
        <v>271</v>
      </c>
      <c r="C36" s="98" t="s">
        <v>271</v>
      </c>
      <c r="D36" s="51" t="s">
        <v>272</v>
      </c>
      <c r="E36" s="262" t="s">
        <v>721</v>
      </c>
      <c r="F36" s="51"/>
      <c r="G36" s="876" t="s">
        <v>273</v>
      </c>
      <c r="H36" s="989" t="s">
        <v>269</v>
      </c>
      <c r="I36" s="309" t="s">
        <v>1524</v>
      </c>
      <c r="J36" s="308"/>
      <c r="K36" s="308"/>
      <c r="L36" s="308"/>
    </row>
    <row r="37" spans="1:12" ht="21" x14ac:dyDescent="0.35">
      <c r="A37" s="105"/>
      <c r="B37" s="92"/>
      <c r="C37" s="92"/>
      <c r="D37" s="105"/>
      <c r="E37" s="265"/>
      <c r="F37" s="105"/>
      <c r="G37" s="877"/>
      <c r="H37" s="1064" t="s">
        <v>1104</v>
      </c>
      <c r="I37" s="423"/>
      <c r="J37" s="423"/>
      <c r="K37" s="423"/>
      <c r="L37" s="423"/>
    </row>
    <row r="38" spans="1:12" ht="21" x14ac:dyDescent="0.25">
      <c r="A38" s="61">
        <v>3</v>
      </c>
      <c r="B38" s="445" t="s">
        <v>621</v>
      </c>
      <c r="C38" s="294" t="s">
        <v>622</v>
      </c>
      <c r="D38" s="61" t="s">
        <v>623</v>
      </c>
      <c r="E38" s="61" t="s">
        <v>721</v>
      </c>
      <c r="F38" s="447">
        <v>3000</v>
      </c>
      <c r="G38" s="448" t="s">
        <v>34</v>
      </c>
      <c r="H38" s="952" t="s">
        <v>1104</v>
      </c>
      <c r="I38" s="309" t="s">
        <v>1524</v>
      </c>
      <c r="J38" s="308"/>
      <c r="K38" s="308"/>
      <c r="L38" s="308"/>
    </row>
    <row r="39" spans="1:12" ht="21" x14ac:dyDescent="0.25">
      <c r="A39" s="62"/>
      <c r="B39" s="449" t="s">
        <v>624</v>
      </c>
      <c r="C39" s="425" t="s">
        <v>625</v>
      </c>
      <c r="D39" s="62"/>
      <c r="E39" s="62"/>
      <c r="F39" s="628"/>
      <c r="G39" s="450"/>
      <c r="H39" s="869"/>
      <c r="I39" s="308"/>
      <c r="J39" s="308"/>
      <c r="K39" s="308"/>
      <c r="L39" s="308"/>
    </row>
    <row r="40" spans="1:12" ht="21" x14ac:dyDescent="0.35">
      <c r="A40" s="92"/>
      <c r="B40" s="53"/>
      <c r="C40" s="53"/>
      <c r="D40" s="53"/>
      <c r="E40" s="53"/>
      <c r="F40" s="146"/>
      <c r="G40" s="53"/>
      <c r="H40" s="565"/>
      <c r="I40" s="423"/>
      <c r="J40" s="423"/>
      <c r="K40" s="423"/>
      <c r="L40" s="423"/>
    </row>
    <row r="41" spans="1:12" ht="21" x14ac:dyDescent="0.25">
      <c r="A41" s="61">
        <v>4</v>
      </c>
      <c r="B41" s="446" t="s">
        <v>626</v>
      </c>
      <c r="C41" s="446" t="s">
        <v>627</v>
      </c>
      <c r="D41" s="452" t="s">
        <v>1105</v>
      </c>
      <c r="E41" s="61" t="s">
        <v>721</v>
      </c>
      <c r="F41" s="453"/>
      <c r="G41" s="448" t="s">
        <v>273</v>
      </c>
      <c r="H41" s="952" t="s">
        <v>1104</v>
      </c>
      <c r="I41" s="309" t="s">
        <v>1524</v>
      </c>
      <c r="J41" s="308"/>
      <c r="K41" s="308"/>
      <c r="L41" s="308"/>
    </row>
    <row r="42" spans="1:12" ht="21" x14ac:dyDescent="0.35">
      <c r="A42" s="21"/>
      <c r="B42" s="42" t="s">
        <v>628</v>
      </c>
      <c r="C42" s="42" t="s">
        <v>628</v>
      </c>
      <c r="D42" s="67"/>
      <c r="E42" s="42"/>
      <c r="F42" s="42"/>
      <c r="G42" s="42"/>
      <c r="H42" s="1065"/>
      <c r="I42" s="308"/>
      <c r="J42" s="308"/>
      <c r="K42" s="308"/>
      <c r="L42" s="308"/>
    </row>
    <row r="43" spans="1:12" ht="21" x14ac:dyDescent="0.35">
      <c r="A43" s="92"/>
      <c r="B43" s="53"/>
      <c r="C43" s="53"/>
      <c r="D43" s="53"/>
      <c r="E43" s="53"/>
      <c r="F43" s="53"/>
      <c r="G43" s="53"/>
      <c r="H43" s="1066"/>
      <c r="I43" s="423"/>
      <c r="J43" s="423"/>
      <c r="K43" s="423"/>
      <c r="L43" s="423"/>
    </row>
    <row r="44" spans="1:12" s="880" customFormat="1" ht="21" x14ac:dyDescent="0.35">
      <c r="A44" s="51">
        <v>5</v>
      </c>
      <c r="B44" s="47" t="s">
        <v>1479</v>
      </c>
      <c r="C44" s="47" t="s">
        <v>1480</v>
      </c>
      <c r="D44" s="66" t="s">
        <v>1481</v>
      </c>
      <c r="E44" s="66" t="s">
        <v>1466</v>
      </c>
      <c r="F44" s="49">
        <v>5100</v>
      </c>
      <c r="G44" s="66" t="s">
        <v>54</v>
      </c>
      <c r="H44" s="990" t="s">
        <v>1482</v>
      </c>
      <c r="I44" s="309" t="s">
        <v>1524</v>
      </c>
      <c r="J44" s="344"/>
      <c r="K44" s="344"/>
      <c r="L44" s="344"/>
    </row>
    <row r="45" spans="1:12" s="880" customFormat="1" ht="21" x14ac:dyDescent="0.35">
      <c r="A45" s="21"/>
      <c r="B45" s="42" t="s">
        <v>1483</v>
      </c>
      <c r="C45" s="42" t="s">
        <v>1484</v>
      </c>
      <c r="D45" s="67" t="s">
        <v>1485</v>
      </c>
      <c r="E45" s="67"/>
      <c r="F45" s="42"/>
      <c r="G45" s="42"/>
      <c r="H45" s="121"/>
      <c r="I45" s="344"/>
      <c r="J45" s="344"/>
      <c r="K45" s="344"/>
      <c r="L45" s="344"/>
    </row>
    <row r="46" spans="1:12" s="880" customFormat="1" ht="21" x14ac:dyDescent="0.35">
      <c r="A46" s="21"/>
      <c r="B46" s="42" t="s">
        <v>1486</v>
      </c>
      <c r="C46" s="42"/>
      <c r="D46" s="42"/>
      <c r="E46" s="42"/>
      <c r="F46" s="42"/>
      <c r="G46" s="42"/>
      <c r="H46" s="121"/>
      <c r="I46" s="344"/>
      <c r="J46" s="344"/>
      <c r="K46" s="344"/>
      <c r="L46" s="344"/>
    </row>
    <row r="47" spans="1:12" s="880" customFormat="1" ht="21" x14ac:dyDescent="0.35">
      <c r="A47" s="21"/>
      <c r="B47" s="42" t="s">
        <v>1487</v>
      </c>
      <c r="C47" s="42"/>
      <c r="D47" s="42"/>
      <c r="E47" s="42"/>
      <c r="F47" s="42"/>
      <c r="G47" s="42"/>
      <c r="H47" s="121"/>
      <c r="I47" s="344"/>
      <c r="J47" s="344"/>
      <c r="K47" s="344"/>
      <c r="L47" s="344"/>
    </row>
    <row r="48" spans="1:12" s="880" customFormat="1" ht="21" x14ac:dyDescent="0.35">
      <c r="A48" s="92"/>
      <c r="B48" s="53"/>
      <c r="C48" s="53"/>
      <c r="D48" s="53"/>
      <c r="E48" s="53"/>
      <c r="F48" s="53"/>
      <c r="G48" s="53"/>
      <c r="H48" s="143"/>
      <c r="I48" s="347"/>
      <c r="J48" s="347"/>
      <c r="K48" s="347"/>
      <c r="L48" s="347"/>
    </row>
    <row r="49" spans="1:12" s="881" customFormat="1" ht="21" x14ac:dyDescent="0.35">
      <c r="A49" s="51">
        <v>6</v>
      </c>
      <c r="B49" s="98" t="s">
        <v>1488</v>
      </c>
      <c r="C49" s="98" t="s">
        <v>1489</v>
      </c>
      <c r="D49" s="66" t="s">
        <v>1481</v>
      </c>
      <c r="E49" s="66" t="s">
        <v>1466</v>
      </c>
      <c r="F49" s="49">
        <v>5100</v>
      </c>
      <c r="G49" s="66" t="s">
        <v>54</v>
      </c>
      <c r="H49" s="991" t="s">
        <v>1490</v>
      </c>
      <c r="I49" s="66" t="s">
        <v>1524</v>
      </c>
      <c r="J49" s="66"/>
      <c r="K49" s="66"/>
      <c r="L49" s="66" t="s">
        <v>1524</v>
      </c>
    </row>
    <row r="50" spans="1:12" s="881" customFormat="1" ht="21" x14ac:dyDescent="0.35">
      <c r="A50" s="21"/>
      <c r="B50" s="21" t="s">
        <v>1491</v>
      </c>
      <c r="C50" s="21" t="s">
        <v>1492</v>
      </c>
      <c r="D50" s="67" t="s">
        <v>1485</v>
      </c>
      <c r="E50" s="21"/>
      <c r="F50" s="20"/>
      <c r="G50" s="20"/>
      <c r="H50" s="24"/>
      <c r="I50" s="882"/>
      <c r="J50" s="882"/>
      <c r="K50" s="882"/>
      <c r="L50" s="882"/>
    </row>
    <row r="51" spans="1:12" s="881" customFormat="1" ht="21" x14ac:dyDescent="0.35">
      <c r="A51" s="92"/>
      <c r="B51" s="92"/>
      <c r="C51" s="92"/>
      <c r="D51" s="92"/>
      <c r="E51" s="92"/>
      <c r="F51" s="105"/>
      <c r="G51" s="105"/>
      <c r="H51" s="79"/>
      <c r="I51" s="883"/>
      <c r="J51" s="883"/>
      <c r="K51" s="883"/>
      <c r="L51" s="883"/>
    </row>
    <row r="54" spans="1:12" ht="21" x14ac:dyDescent="0.35">
      <c r="A54" s="1125" t="s">
        <v>716</v>
      </c>
      <c r="B54" s="1125"/>
      <c r="C54" s="1125"/>
      <c r="D54" s="1125"/>
      <c r="E54" s="1125"/>
      <c r="F54" s="1125"/>
      <c r="G54" s="1125"/>
      <c r="H54" s="1125"/>
    </row>
    <row r="55" spans="1:12" ht="21" x14ac:dyDescent="0.35">
      <c r="A55" s="1125" t="s">
        <v>276</v>
      </c>
      <c r="B55" s="1125"/>
      <c r="C55" s="1125"/>
      <c r="D55" s="1125"/>
      <c r="E55" s="1125"/>
      <c r="F55" s="1125"/>
      <c r="G55" s="1125"/>
      <c r="H55" s="1125"/>
    </row>
    <row r="56" spans="1:12" ht="21" x14ac:dyDescent="0.35">
      <c r="A56" s="10" t="s">
        <v>296</v>
      </c>
      <c r="B56" s="10"/>
      <c r="C56" s="10"/>
      <c r="D56" s="10"/>
      <c r="E56" s="10"/>
      <c r="F56" s="22"/>
      <c r="G56" s="22"/>
      <c r="H56" s="10"/>
    </row>
    <row r="57" spans="1:12" ht="21" x14ac:dyDescent="0.35">
      <c r="A57" s="10" t="s">
        <v>1531</v>
      </c>
      <c r="B57" s="10"/>
      <c r="C57" s="10"/>
      <c r="D57" s="10"/>
      <c r="E57" s="10"/>
      <c r="F57" s="22"/>
      <c r="G57" s="22"/>
      <c r="H57" s="10"/>
    </row>
    <row r="58" spans="1:12" ht="18.75" customHeight="1" x14ac:dyDescent="0.3">
      <c r="A58" s="171" t="s">
        <v>0</v>
      </c>
      <c r="B58" s="171" t="s">
        <v>5</v>
      </c>
      <c r="C58" s="171" t="s">
        <v>1</v>
      </c>
      <c r="D58" s="171" t="s">
        <v>3</v>
      </c>
      <c r="E58" s="171" t="s">
        <v>13</v>
      </c>
      <c r="F58" s="171" t="s">
        <v>2</v>
      </c>
      <c r="G58" s="171" t="s">
        <v>4</v>
      </c>
      <c r="H58" s="171" t="s">
        <v>31</v>
      </c>
      <c r="I58" s="909">
        <v>1</v>
      </c>
      <c r="J58" s="909">
        <v>2</v>
      </c>
      <c r="K58" s="909">
        <v>3</v>
      </c>
      <c r="L58" s="922">
        <v>4</v>
      </c>
    </row>
    <row r="59" spans="1:12" ht="21" x14ac:dyDescent="0.35">
      <c r="A59" s="171">
        <v>1</v>
      </c>
      <c r="B59" s="629" t="s">
        <v>1106</v>
      </c>
      <c r="C59" s="629" t="s">
        <v>1107</v>
      </c>
      <c r="D59" s="51" t="s">
        <v>1108</v>
      </c>
      <c r="E59" s="51" t="s">
        <v>719</v>
      </c>
      <c r="F59" s="51"/>
      <c r="G59" s="51" t="s">
        <v>34</v>
      </c>
      <c r="H59" s="468" t="s">
        <v>277</v>
      </c>
      <c r="I59" s="793" t="s">
        <v>1524</v>
      </c>
      <c r="J59" s="793"/>
      <c r="K59" s="793" t="s">
        <v>1524</v>
      </c>
      <c r="L59" s="792"/>
    </row>
    <row r="60" spans="1:12" ht="21" x14ac:dyDescent="0.35">
      <c r="A60" s="630"/>
      <c r="B60" s="168" t="s">
        <v>1109</v>
      </c>
      <c r="C60" s="168" t="s">
        <v>1110</v>
      </c>
      <c r="D60" s="20"/>
      <c r="E60" s="20"/>
      <c r="F60" s="20"/>
      <c r="G60" s="20"/>
      <c r="H60" s="419" t="s">
        <v>1111</v>
      </c>
      <c r="I60" s="308"/>
      <c r="J60" s="308"/>
      <c r="K60" s="308"/>
      <c r="L60" s="308"/>
    </row>
    <row r="61" spans="1:12" ht="21" x14ac:dyDescent="0.35">
      <c r="A61" s="630"/>
      <c r="B61" s="168"/>
      <c r="C61" s="168" t="s">
        <v>1112</v>
      </c>
      <c r="D61" s="20"/>
      <c r="E61" s="20"/>
      <c r="F61" s="20"/>
      <c r="G61" s="20"/>
      <c r="H61" s="406"/>
      <c r="I61" s="308"/>
      <c r="J61" s="308"/>
      <c r="K61" s="308"/>
      <c r="L61" s="308"/>
    </row>
    <row r="62" spans="1:12" ht="21" x14ac:dyDescent="0.35">
      <c r="A62" s="630"/>
      <c r="B62" s="168"/>
      <c r="C62" s="168" t="s">
        <v>1113</v>
      </c>
      <c r="D62" s="20"/>
      <c r="E62" s="20"/>
      <c r="F62" s="20"/>
      <c r="G62" s="20"/>
      <c r="H62" s="308"/>
      <c r="I62" s="308"/>
      <c r="J62" s="308"/>
      <c r="K62" s="308"/>
      <c r="L62" s="308"/>
    </row>
    <row r="63" spans="1:12" ht="21" x14ac:dyDescent="0.35">
      <c r="A63" s="630"/>
      <c r="B63" s="168"/>
      <c r="C63" s="168" t="s">
        <v>1114</v>
      </c>
      <c r="D63" s="20"/>
      <c r="E63" s="20"/>
      <c r="F63" s="20"/>
      <c r="G63" s="20"/>
      <c r="H63" s="308"/>
      <c r="I63" s="308"/>
      <c r="J63" s="308"/>
      <c r="K63" s="308"/>
      <c r="L63" s="308"/>
    </row>
    <row r="64" spans="1:12" ht="21" x14ac:dyDescent="0.35">
      <c r="A64" s="630"/>
      <c r="B64" s="168"/>
      <c r="C64" s="168" t="s">
        <v>1115</v>
      </c>
      <c r="D64" s="20"/>
      <c r="E64" s="20"/>
      <c r="F64" s="20"/>
      <c r="G64" s="20"/>
      <c r="H64" s="308"/>
      <c r="I64" s="308"/>
      <c r="J64" s="308"/>
      <c r="K64" s="308"/>
      <c r="L64" s="308"/>
    </row>
    <row r="65" spans="1:12" ht="21" x14ac:dyDescent="0.35">
      <c r="A65" s="630"/>
      <c r="B65" s="168"/>
      <c r="C65" s="168" t="s">
        <v>1116</v>
      </c>
      <c r="D65" s="20"/>
      <c r="E65" s="20"/>
      <c r="F65" s="20"/>
      <c r="G65" s="20"/>
      <c r="H65" s="406"/>
      <c r="I65" s="308"/>
      <c r="J65" s="308"/>
      <c r="K65" s="308"/>
      <c r="L65" s="308"/>
    </row>
    <row r="66" spans="1:12" ht="21" x14ac:dyDescent="0.35">
      <c r="A66" s="630"/>
      <c r="B66" s="168"/>
      <c r="C66" s="168" t="s">
        <v>1117</v>
      </c>
      <c r="D66" s="20"/>
      <c r="E66" s="20"/>
      <c r="F66" s="20"/>
      <c r="G66" s="20"/>
      <c r="H66" s="406"/>
      <c r="I66" s="308"/>
      <c r="J66" s="308"/>
      <c r="K66" s="308"/>
      <c r="L66" s="308"/>
    </row>
    <row r="67" spans="1:12" ht="21" x14ac:dyDescent="0.35">
      <c r="A67" s="630"/>
      <c r="B67" s="168"/>
      <c r="C67" s="168" t="s">
        <v>1118</v>
      </c>
      <c r="D67" s="20"/>
      <c r="E67" s="20"/>
      <c r="F67" s="20"/>
      <c r="G67" s="20"/>
      <c r="H67" s="20"/>
      <c r="I67" s="308"/>
      <c r="J67" s="308"/>
      <c r="K67" s="308"/>
      <c r="L67" s="308"/>
    </row>
    <row r="68" spans="1:12" ht="21" x14ac:dyDescent="0.35">
      <c r="A68" s="630"/>
      <c r="B68" s="630"/>
      <c r="C68" s="168" t="s">
        <v>1119</v>
      </c>
      <c r="D68" s="20"/>
      <c r="E68" s="20"/>
      <c r="F68" s="20"/>
      <c r="G68" s="20"/>
      <c r="H68" s="308"/>
      <c r="I68" s="308"/>
      <c r="J68" s="308"/>
      <c r="K68" s="308"/>
      <c r="L68" s="308"/>
    </row>
    <row r="69" spans="1:12" ht="21" x14ac:dyDescent="0.35">
      <c r="A69" s="630"/>
      <c r="B69" s="630"/>
      <c r="C69" s="168" t="s">
        <v>1120</v>
      </c>
      <c r="D69" s="20"/>
      <c r="E69" s="20"/>
      <c r="F69" s="20"/>
      <c r="G69" s="20"/>
      <c r="H69" s="419" t="s">
        <v>1121</v>
      </c>
      <c r="I69" s="308"/>
      <c r="J69" s="308"/>
      <c r="K69" s="308"/>
      <c r="L69" s="308"/>
    </row>
    <row r="70" spans="1:12" ht="21" x14ac:dyDescent="0.35">
      <c r="A70" s="630"/>
      <c r="B70" s="630"/>
      <c r="C70" s="168" t="s">
        <v>1122</v>
      </c>
      <c r="D70" s="20"/>
      <c r="E70" s="20"/>
      <c r="F70" s="20"/>
      <c r="G70" s="20"/>
      <c r="H70" s="406" t="s">
        <v>1123</v>
      </c>
      <c r="I70" s="308"/>
      <c r="J70" s="308"/>
      <c r="K70" s="308"/>
      <c r="L70" s="308"/>
    </row>
    <row r="71" spans="1:12" ht="21" x14ac:dyDescent="0.35">
      <c r="A71" s="630"/>
      <c r="B71" s="630"/>
      <c r="C71" s="168" t="s">
        <v>1124</v>
      </c>
      <c r="D71" s="630"/>
      <c r="E71" s="630"/>
      <c r="F71" s="630"/>
      <c r="G71" s="630"/>
      <c r="H71" s="419" t="s">
        <v>1125</v>
      </c>
      <c r="I71" s="308"/>
      <c r="J71" s="308"/>
      <c r="K71" s="308"/>
      <c r="L71" s="308"/>
    </row>
    <row r="72" spans="1:12" ht="21" x14ac:dyDescent="0.35">
      <c r="A72" s="630"/>
      <c r="B72" s="630"/>
      <c r="C72" s="168" t="s">
        <v>1126</v>
      </c>
      <c r="D72" s="630"/>
      <c r="E72" s="630"/>
      <c r="F72" s="630"/>
      <c r="G72" s="630"/>
      <c r="H72" s="630"/>
      <c r="I72" s="308"/>
      <c r="J72" s="308"/>
      <c r="K72" s="308"/>
      <c r="L72" s="308"/>
    </row>
    <row r="73" spans="1:12" ht="21" x14ac:dyDescent="0.35">
      <c r="A73" s="630"/>
      <c r="B73" s="630"/>
      <c r="C73" s="168" t="s">
        <v>1127</v>
      </c>
      <c r="D73" s="630"/>
      <c r="E73" s="630"/>
      <c r="F73" s="630"/>
      <c r="G73" s="630"/>
      <c r="H73" s="630"/>
      <c r="I73" s="308"/>
      <c r="J73" s="308"/>
      <c r="K73" s="308"/>
      <c r="L73" s="308"/>
    </row>
    <row r="74" spans="1:12" ht="21" x14ac:dyDescent="0.35">
      <c r="A74" s="631"/>
      <c r="B74" s="631"/>
      <c r="C74" s="163"/>
      <c r="D74" s="631"/>
      <c r="E74" s="631"/>
      <c r="F74" s="631"/>
      <c r="G74" s="631"/>
      <c r="H74" s="631"/>
      <c r="I74" s="423"/>
      <c r="J74" s="423"/>
      <c r="K74" s="423"/>
      <c r="L74" s="423"/>
    </row>
    <row r="75" spans="1:12" ht="21" x14ac:dyDescent="0.25">
      <c r="A75" s="231">
        <v>2</v>
      </c>
      <c r="B75" s="135" t="s">
        <v>278</v>
      </c>
      <c r="C75" s="135" t="s">
        <v>629</v>
      </c>
      <c r="D75" s="86" t="s">
        <v>279</v>
      </c>
      <c r="E75" s="135" t="s">
        <v>280</v>
      </c>
      <c r="F75" s="164"/>
      <c r="G75" s="86" t="s">
        <v>34</v>
      </c>
      <c r="H75" s="633" t="s">
        <v>277</v>
      </c>
      <c r="I75" s="793" t="s">
        <v>1524</v>
      </c>
      <c r="J75" s="793"/>
      <c r="K75" s="793" t="s">
        <v>1524</v>
      </c>
      <c r="L75" s="792"/>
    </row>
    <row r="76" spans="1:12" ht="21" x14ac:dyDescent="0.35">
      <c r="A76" s="344"/>
      <c r="B76" s="567" t="s">
        <v>281</v>
      </c>
      <c r="C76" s="42" t="s">
        <v>332</v>
      </c>
      <c r="D76" s="67" t="s">
        <v>282</v>
      </c>
      <c r="E76" s="67">
        <v>2567</v>
      </c>
      <c r="F76" s="42"/>
      <c r="G76" s="67"/>
      <c r="H76" s="67"/>
      <c r="I76" s="308"/>
      <c r="J76" s="308"/>
      <c r="K76" s="308"/>
      <c r="L76" s="308"/>
    </row>
    <row r="77" spans="1:12" ht="21" x14ac:dyDescent="0.35">
      <c r="A77" s="21"/>
      <c r="B77" s="567" t="s">
        <v>283</v>
      </c>
      <c r="C77" s="42" t="s">
        <v>333</v>
      </c>
      <c r="D77" s="67"/>
      <c r="E77" s="42"/>
      <c r="F77" s="42"/>
      <c r="G77" s="42"/>
      <c r="H77" s="67"/>
      <c r="I77" s="308"/>
      <c r="J77" s="308"/>
      <c r="K77" s="308"/>
      <c r="L77" s="308"/>
    </row>
    <row r="78" spans="1:12" ht="21" x14ac:dyDescent="0.35">
      <c r="A78" s="308"/>
      <c r="B78" s="42"/>
      <c r="C78" s="42" t="s">
        <v>630</v>
      </c>
      <c r="D78" s="67"/>
      <c r="E78" s="42"/>
      <c r="F78" s="42"/>
      <c r="G78" s="42"/>
      <c r="H78" s="67"/>
      <c r="I78" s="308"/>
      <c r="J78" s="308"/>
      <c r="K78" s="308"/>
      <c r="L78" s="308"/>
    </row>
    <row r="79" spans="1:12" ht="21" x14ac:dyDescent="0.35">
      <c r="A79" s="423"/>
      <c r="B79" s="53"/>
      <c r="C79" s="53" t="s">
        <v>1128</v>
      </c>
      <c r="D79" s="91"/>
      <c r="E79" s="53"/>
      <c r="F79" s="53"/>
      <c r="G79" s="53"/>
      <c r="H79" s="91"/>
      <c r="I79" s="423"/>
      <c r="J79" s="423"/>
      <c r="K79" s="423"/>
      <c r="L79" s="423"/>
    </row>
    <row r="80" spans="1:12" s="932" customFormat="1" ht="18.75" customHeight="1" x14ac:dyDescent="0.3">
      <c r="A80" s="909" t="s">
        <v>0</v>
      </c>
      <c r="B80" s="909" t="s">
        <v>5</v>
      </c>
      <c r="C80" s="909" t="s">
        <v>1</v>
      </c>
      <c r="D80" s="909" t="s">
        <v>3</v>
      </c>
      <c r="E80" s="909" t="s">
        <v>13</v>
      </c>
      <c r="F80" s="909" t="s">
        <v>2</v>
      </c>
      <c r="G80" s="909" t="s">
        <v>4</v>
      </c>
      <c r="H80" s="909" t="s">
        <v>31</v>
      </c>
      <c r="I80" s="909">
        <v>1</v>
      </c>
      <c r="J80" s="909">
        <v>2</v>
      </c>
      <c r="K80" s="909">
        <v>3</v>
      </c>
      <c r="L80" s="922">
        <v>4</v>
      </c>
    </row>
    <row r="81" spans="1:12" ht="21" x14ac:dyDescent="0.35">
      <c r="A81" s="308"/>
      <c r="B81" s="42"/>
      <c r="C81" s="42" t="s">
        <v>631</v>
      </c>
      <c r="D81" s="67"/>
      <c r="E81" s="42"/>
      <c r="F81" s="42"/>
      <c r="G81" s="42"/>
      <c r="H81" s="67"/>
      <c r="I81" s="308"/>
      <c r="J81" s="308"/>
      <c r="K81" s="308"/>
      <c r="L81" s="308"/>
    </row>
    <row r="82" spans="1:12" ht="21" x14ac:dyDescent="0.35">
      <c r="A82" s="308"/>
      <c r="B82" s="42"/>
      <c r="C82" s="42" t="s">
        <v>284</v>
      </c>
      <c r="D82" s="67"/>
      <c r="E82" s="42"/>
      <c r="F82" s="42"/>
      <c r="G82" s="42"/>
      <c r="H82" s="67"/>
      <c r="I82" s="308"/>
      <c r="J82" s="308"/>
      <c r="K82" s="308"/>
      <c r="L82" s="308"/>
    </row>
    <row r="83" spans="1:12" ht="21" x14ac:dyDescent="0.35">
      <c r="A83" s="308"/>
      <c r="B83" s="42"/>
      <c r="C83" s="42" t="s">
        <v>285</v>
      </c>
      <c r="D83" s="67"/>
      <c r="E83" s="42"/>
      <c r="F83" s="42"/>
      <c r="G83" s="42"/>
      <c r="H83" s="67"/>
      <c r="I83" s="308"/>
      <c r="J83" s="308"/>
      <c r="K83" s="308"/>
      <c r="L83" s="308"/>
    </row>
    <row r="84" spans="1:12" ht="21" x14ac:dyDescent="0.35">
      <c r="A84" s="423"/>
      <c r="B84" s="53"/>
      <c r="C84" s="53" t="s">
        <v>632</v>
      </c>
      <c r="D84" s="91"/>
      <c r="E84" s="53"/>
      <c r="F84" s="53"/>
      <c r="G84" s="53"/>
      <c r="H84" s="91"/>
      <c r="I84" s="423"/>
      <c r="J84" s="423"/>
      <c r="K84" s="423"/>
      <c r="L84" s="423"/>
    </row>
    <row r="85" spans="1:12" ht="21" x14ac:dyDescent="0.35">
      <c r="A85" s="203">
        <v>3</v>
      </c>
      <c r="B85" s="139" t="s">
        <v>286</v>
      </c>
      <c r="C85" s="200" t="s">
        <v>287</v>
      </c>
      <c r="D85" s="151" t="s">
        <v>288</v>
      </c>
      <c r="E85" s="455" t="s">
        <v>731</v>
      </c>
      <c r="F85" s="185">
        <v>7000</v>
      </c>
      <c r="G85" s="67" t="s">
        <v>54</v>
      </c>
      <c r="H85" s="763" t="s">
        <v>1493</v>
      </c>
      <c r="I85" s="793" t="s">
        <v>1524</v>
      </c>
      <c r="J85" s="793"/>
      <c r="K85" s="793" t="s">
        <v>1524</v>
      </c>
      <c r="L85" s="308"/>
    </row>
    <row r="86" spans="1:12" ht="21" x14ac:dyDescent="0.35">
      <c r="A86" s="237"/>
      <c r="B86" s="139" t="s">
        <v>289</v>
      </c>
      <c r="C86" s="200" t="s">
        <v>290</v>
      </c>
      <c r="D86" s="151" t="s">
        <v>291</v>
      </c>
      <c r="E86" s="269"/>
      <c r="F86" s="456"/>
      <c r="G86" s="67"/>
      <c r="H86" s="88" t="s">
        <v>161</v>
      </c>
      <c r="I86" s="308"/>
      <c r="J86" s="308"/>
      <c r="K86" s="308"/>
      <c r="L86" s="308"/>
    </row>
    <row r="87" spans="1:12" ht="21" x14ac:dyDescent="0.25">
      <c r="A87" s="237"/>
      <c r="B87" s="139"/>
      <c r="C87" s="200" t="s">
        <v>292</v>
      </c>
      <c r="D87" s="151" t="s">
        <v>293</v>
      </c>
      <c r="E87" s="269"/>
      <c r="F87" s="456"/>
      <c r="G87" s="41"/>
      <c r="H87" s="129"/>
      <c r="I87" s="308"/>
      <c r="J87" s="308"/>
      <c r="K87" s="308"/>
      <c r="L87" s="308"/>
    </row>
    <row r="88" spans="1:12" ht="21" x14ac:dyDescent="0.35">
      <c r="A88" s="237"/>
      <c r="B88" s="139"/>
      <c r="C88" s="90" t="s">
        <v>274</v>
      </c>
      <c r="D88" s="139" t="s">
        <v>422</v>
      </c>
      <c r="E88" s="269"/>
      <c r="F88" s="185"/>
      <c r="G88" s="41"/>
      <c r="H88" s="115"/>
      <c r="I88" s="308"/>
      <c r="J88" s="308"/>
      <c r="K88" s="308"/>
      <c r="L88" s="308"/>
    </row>
    <row r="89" spans="1:12" ht="21" x14ac:dyDescent="0.25">
      <c r="A89" s="241"/>
      <c r="B89" s="146"/>
      <c r="C89" s="276" t="s">
        <v>275</v>
      </c>
      <c r="D89" s="146"/>
      <c r="E89" s="632"/>
      <c r="F89" s="116"/>
      <c r="G89" s="122"/>
      <c r="H89" s="116"/>
      <c r="I89" s="423"/>
      <c r="J89" s="423"/>
      <c r="K89" s="423"/>
      <c r="L89" s="423"/>
    </row>
    <row r="104" s="911" customFormat="1" x14ac:dyDescent="0.25"/>
    <row r="105" s="911" customFormat="1" x14ac:dyDescent="0.25"/>
    <row r="106" s="911" customFormat="1" x14ac:dyDescent="0.25"/>
    <row r="107" s="911" customFormat="1" x14ac:dyDescent="0.25"/>
    <row r="108" s="911" customFormat="1" x14ac:dyDescent="0.25"/>
    <row r="109" s="911" customFormat="1" x14ac:dyDescent="0.25"/>
    <row r="110" s="911" customFormat="1" x14ac:dyDescent="0.25"/>
    <row r="111" s="911" customFormat="1" x14ac:dyDescent="0.25"/>
    <row r="112" s="911" customFormat="1" x14ac:dyDescent="0.25"/>
    <row r="113" spans="1:12" s="10" customFormat="1" ht="20.25" customHeight="1" x14ac:dyDescent="0.35">
      <c r="A113" s="1125" t="s">
        <v>716</v>
      </c>
      <c r="B113" s="1125"/>
      <c r="C113" s="1125"/>
      <c r="D113" s="1125"/>
      <c r="E113" s="1125"/>
      <c r="F113" s="1125"/>
      <c r="G113" s="1125"/>
      <c r="H113" s="1125"/>
    </row>
    <row r="114" spans="1:12" s="10" customFormat="1" ht="20.25" customHeight="1" x14ac:dyDescent="0.35">
      <c r="A114" s="1125" t="s">
        <v>135</v>
      </c>
      <c r="B114" s="1125"/>
      <c r="C114" s="1125"/>
      <c r="D114" s="1125"/>
      <c r="E114" s="1125"/>
      <c r="F114" s="1125"/>
      <c r="G114" s="1125"/>
      <c r="H114" s="1125"/>
    </row>
    <row r="115" spans="1:12" s="10" customFormat="1" ht="20.25" customHeight="1" x14ac:dyDescent="0.35">
      <c r="A115" s="10" t="s">
        <v>260</v>
      </c>
      <c r="D115" s="267"/>
      <c r="E115" s="267"/>
      <c r="F115" s="267"/>
      <c r="G115" s="267"/>
      <c r="H115" s="267"/>
    </row>
    <row r="116" spans="1:12" s="10" customFormat="1" ht="20.25" customHeight="1" x14ac:dyDescent="0.35">
      <c r="A116" s="1129" t="s">
        <v>1129</v>
      </c>
      <c r="B116" s="1129"/>
      <c r="C116" s="1129"/>
      <c r="D116" s="1129"/>
      <c r="E116" s="1129"/>
      <c r="F116" s="1129"/>
      <c r="G116" s="1129"/>
    </row>
    <row r="117" spans="1:12" s="10" customFormat="1" ht="20.25" customHeight="1" x14ac:dyDescent="0.35">
      <c r="A117" s="171" t="s">
        <v>0</v>
      </c>
      <c r="B117" s="171" t="s">
        <v>5</v>
      </c>
      <c r="C117" s="171" t="s">
        <v>1</v>
      </c>
      <c r="D117" s="171" t="s">
        <v>3</v>
      </c>
      <c r="E117" s="171" t="s">
        <v>13</v>
      </c>
      <c r="F117" s="171" t="s">
        <v>2</v>
      </c>
      <c r="G117" s="171" t="s">
        <v>4</v>
      </c>
      <c r="H117" s="171" t="s">
        <v>31</v>
      </c>
      <c r="I117" s="909">
        <v>1</v>
      </c>
      <c r="J117" s="909">
        <v>2</v>
      </c>
      <c r="K117" s="909">
        <v>3</v>
      </c>
      <c r="L117" s="737">
        <v>4</v>
      </c>
    </row>
    <row r="118" spans="1:12" s="10" customFormat="1" ht="20.25" customHeight="1" x14ac:dyDescent="0.35">
      <c r="A118" s="11">
        <v>1</v>
      </c>
      <c r="B118" s="28" t="s">
        <v>295</v>
      </c>
      <c r="C118" s="28" t="s">
        <v>633</v>
      </c>
      <c r="D118" s="28" t="s">
        <v>634</v>
      </c>
      <c r="E118" s="29" t="s">
        <v>732</v>
      </c>
      <c r="F118" s="384">
        <v>10000</v>
      </c>
      <c r="G118" s="29" t="s">
        <v>34</v>
      </c>
      <c r="H118" s="262" t="s">
        <v>635</v>
      </c>
      <c r="I118" s="51" t="s">
        <v>1524</v>
      </c>
      <c r="J118" s="98"/>
      <c r="K118" s="98"/>
      <c r="L118" s="98"/>
    </row>
    <row r="119" spans="1:12" s="10" customFormat="1" ht="20.25" customHeight="1" x14ac:dyDescent="0.35">
      <c r="A119" s="24"/>
      <c r="B119" s="21" t="s">
        <v>636</v>
      </c>
      <c r="C119" s="21" t="s">
        <v>637</v>
      </c>
      <c r="D119" s="21" t="s">
        <v>348</v>
      </c>
      <c r="F119" s="21"/>
      <c r="H119" s="21"/>
      <c r="I119" s="21"/>
      <c r="J119" s="21"/>
      <c r="K119" s="21"/>
      <c r="L119" s="21"/>
    </row>
    <row r="120" spans="1:12" s="10" customFormat="1" ht="20.25" customHeight="1" x14ac:dyDescent="0.35">
      <c r="A120" s="24"/>
      <c r="B120" s="21" t="s">
        <v>638</v>
      </c>
      <c r="C120" s="21" t="s">
        <v>639</v>
      </c>
      <c r="D120" s="21"/>
      <c r="F120" s="21"/>
      <c r="H120" s="21"/>
      <c r="I120" s="21"/>
      <c r="J120" s="21"/>
      <c r="K120" s="21"/>
      <c r="L120" s="21"/>
    </row>
    <row r="121" spans="1:12" s="10" customFormat="1" ht="20.25" customHeight="1" x14ac:dyDescent="0.35">
      <c r="A121" s="24"/>
      <c r="B121" s="21"/>
      <c r="C121" s="21" t="s">
        <v>640</v>
      </c>
      <c r="D121" s="21"/>
      <c r="F121" s="21"/>
      <c r="H121" s="21"/>
      <c r="I121" s="21"/>
      <c r="J121" s="21"/>
      <c r="K121" s="21"/>
      <c r="L121" s="21"/>
    </row>
    <row r="122" spans="1:12" s="10" customFormat="1" ht="20.25" customHeight="1" x14ac:dyDescent="0.35">
      <c r="A122" s="24"/>
      <c r="B122" s="21"/>
      <c r="C122" s="21" t="s">
        <v>1131</v>
      </c>
      <c r="D122" s="21"/>
      <c r="F122" s="21"/>
      <c r="H122" s="21"/>
      <c r="I122" s="21"/>
      <c r="J122" s="21"/>
      <c r="K122" s="21"/>
      <c r="L122" s="21"/>
    </row>
    <row r="123" spans="1:12" s="10" customFormat="1" ht="20.25" customHeight="1" x14ac:dyDescent="0.35">
      <c r="A123" s="24"/>
      <c r="B123" s="21"/>
      <c r="C123" s="21" t="s">
        <v>1132</v>
      </c>
      <c r="D123" s="21"/>
      <c r="F123" s="21"/>
      <c r="H123" s="21"/>
      <c r="I123" s="21"/>
      <c r="J123" s="21"/>
      <c r="K123" s="21"/>
      <c r="L123" s="21"/>
    </row>
    <row r="124" spans="1:12" s="10" customFormat="1" ht="20.25" customHeight="1" x14ac:dyDescent="0.35">
      <c r="A124" s="24"/>
      <c r="B124" s="21"/>
      <c r="C124" s="21" t="s">
        <v>641</v>
      </c>
      <c r="D124" s="21"/>
      <c r="F124" s="21"/>
      <c r="H124" s="21"/>
      <c r="I124" s="21"/>
      <c r="J124" s="21"/>
      <c r="K124" s="21"/>
      <c r="L124" s="21"/>
    </row>
    <row r="125" spans="1:12" s="10" customFormat="1" ht="20.25" customHeight="1" x14ac:dyDescent="0.35">
      <c r="A125" s="24"/>
      <c r="B125" s="21"/>
      <c r="C125" s="21" t="s">
        <v>1133</v>
      </c>
      <c r="D125" s="21"/>
      <c r="F125" s="21"/>
      <c r="H125" s="21"/>
      <c r="I125" s="21"/>
      <c r="J125" s="21"/>
      <c r="K125" s="21"/>
      <c r="L125" s="21"/>
    </row>
    <row r="126" spans="1:12" s="10" customFormat="1" ht="20.25" customHeight="1" x14ac:dyDescent="0.35">
      <c r="A126" s="24"/>
      <c r="B126" s="21"/>
      <c r="C126" s="21" t="s">
        <v>642</v>
      </c>
      <c r="D126" s="21"/>
      <c r="F126" s="21"/>
      <c r="H126" s="21"/>
      <c r="I126" s="21"/>
      <c r="J126" s="21"/>
      <c r="K126" s="21"/>
      <c r="L126" s="21"/>
    </row>
    <row r="127" spans="1:12" s="10" customFormat="1" ht="20.25" customHeight="1" x14ac:dyDescent="0.35">
      <c r="A127" s="24"/>
      <c r="B127" s="21"/>
      <c r="C127" s="21" t="s">
        <v>1676</v>
      </c>
      <c r="D127" s="21"/>
      <c r="F127" s="21"/>
      <c r="H127" s="21"/>
      <c r="I127" s="21"/>
      <c r="J127" s="21"/>
      <c r="K127" s="21"/>
      <c r="L127" s="21"/>
    </row>
    <row r="128" spans="1:12" s="10" customFormat="1" ht="20.25" customHeight="1" x14ac:dyDescent="0.35">
      <c r="A128" s="24"/>
      <c r="B128" s="21"/>
      <c r="C128" s="21" t="s">
        <v>643</v>
      </c>
      <c r="D128" s="21"/>
      <c r="F128" s="21"/>
      <c r="H128" s="21"/>
      <c r="I128" s="21"/>
      <c r="J128" s="21"/>
      <c r="K128" s="21"/>
      <c r="L128" s="21"/>
    </row>
    <row r="129" spans="1:12" s="10" customFormat="1" ht="20.25" customHeight="1" x14ac:dyDescent="0.35">
      <c r="A129" s="24"/>
      <c r="B129" s="21"/>
      <c r="C129" s="21" t="s">
        <v>644</v>
      </c>
      <c r="D129" s="21"/>
      <c r="F129" s="21"/>
      <c r="H129" s="21"/>
      <c r="I129" s="21"/>
      <c r="J129" s="21"/>
      <c r="K129" s="21"/>
      <c r="L129" s="21"/>
    </row>
    <row r="130" spans="1:12" s="10" customFormat="1" ht="20.25" customHeight="1" x14ac:dyDescent="0.35">
      <c r="A130" s="51">
        <v>2</v>
      </c>
      <c r="B130" s="125" t="s">
        <v>198</v>
      </c>
      <c r="C130" s="111" t="s">
        <v>579</v>
      </c>
      <c r="D130" s="86" t="s">
        <v>199</v>
      </c>
      <c r="E130" s="179" t="s">
        <v>725</v>
      </c>
      <c r="F130" s="164"/>
      <c r="G130" s="160" t="s">
        <v>34</v>
      </c>
      <c r="H130" s="180" t="s">
        <v>821</v>
      </c>
      <c r="I130" s="884" t="s">
        <v>1524</v>
      </c>
      <c r="J130" s="98"/>
      <c r="K130" s="884" t="s">
        <v>1524</v>
      </c>
      <c r="L130" s="21"/>
    </row>
    <row r="131" spans="1:12" s="10" customFormat="1" ht="20.25" customHeight="1" x14ac:dyDescent="0.35">
      <c r="A131" s="21"/>
      <c r="B131" s="114" t="s">
        <v>200</v>
      </c>
      <c r="C131" s="139" t="s">
        <v>1677</v>
      </c>
      <c r="D131" s="88"/>
      <c r="E131" s="138"/>
      <c r="F131" s="138"/>
      <c r="G131" s="110"/>
      <c r="H131" s="634" t="s">
        <v>980</v>
      </c>
      <c r="I131" s="21"/>
      <c r="J131" s="21"/>
      <c r="K131" s="21"/>
      <c r="L131" s="21"/>
    </row>
    <row r="132" spans="1:12" s="10" customFormat="1" ht="20.25" customHeight="1" x14ac:dyDescent="0.35">
      <c r="A132" s="21"/>
      <c r="B132" s="137"/>
      <c r="C132" s="139" t="s">
        <v>1678</v>
      </c>
      <c r="D132" s="88"/>
      <c r="E132" s="88"/>
      <c r="F132" s="138"/>
      <c r="G132" s="145"/>
      <c r="H132" s="137"/>
      <c r="I132" s="21"/>
      <c r="J132" s="21"/>
      <c r="K132" s="21"/>
      <c r="L132" s="21"/>
    </row>
    <row r="133" spans="1:12" s="10" customFormat="1" ht="20.25" customHeight="1" x14ac:dyDescent="0.35">
      <c r="A133" s="21"/>
      <c r="B133" s="137"/>
      <c r="C133" s="139" t="s">
        <v>1134</v>
      </c>
      <c r="D133" s="88"/>
      <c r="E133" s="88"/>
      <c r="F133" s="138"/>
      <c r="G133" s="145"/>
      <c r="H133" s="137"/>
      <c r="I133" s="21"/>
      <c r="J133" s="21"/>
      <c r="K133" s="21"/>
      <c r="L133" s="21"/>
    </row>
    <row r="134" spans="1:12" s="10" customFormat="1" ht="20.25" customHeight="1" x14ac:dyDescent="0.35">
      <c r="A134" s="21"/>
      <c r="B134" s="137"/>
      <c r="C134" s="139" t="s">
        <v>1135</v>
      </c>
      <c r="D134" s="88"/>
      <c r="E134" s="88"/>
      <c r="F134" s="138"/>
      <c r="G134" s="145"/>
      <c r="H134" s="137"/>
      <c r="I134" s="21"/>
      <c r="J134" s="21"/>
      <c r="K134" s="21"/>
      <c r="L134" s="21"/>
    </row>
    <row r="135" spans="1:12" s="10" customFormat="1" ht="20.25" customHeight="1" x14ac:dyDescent="0.35">
      <c r="A135" s="21"/>
      <c r="B135" s="137"/>
      <c r="C135" s="139" t="s">
        <v>1136</v>
      </c>
      <c r="D135" s="88"/>
      <c r="E135" s="88"/>
      <c r="F135" s="138"/>
      <c r="G135" s="145"/>
      <c r="H135" s="137"/>
      <c r="I135" s="21"/>
      <c r="J135" s="21"/>
      <c r="K135" s="21"/>
      <c r="L135" s="21"/>
    </row>
    <row r="136" spans="1:12" s="10" customFormat="1" ht="20.25" customHeight="1" x14ac:dyDescent="0.35">
      <c r="A136" s="21"/>
      <c r="B136" s="137"/>
      <c r="C136" s="139" t="s">
        <v>1137</v>
      </c>
      <c r="D136" s="88"/>
      <c r="E136" s="88"/>
      <c r="F136" s="138"/>
      <c r="G136" s="145"/>
      <c r="H136" s="137"/>
      <c r="I136" s="21"/>
      <c r="J136" s="21"/>
      <c r="K136" s="21"/>
      <c r="L136" s="21"/>
    </row>
    <row r="137" spans="1:12" s="10" customFormat="1" ht="20.25" customHeight="1" x14ac:dyDescent="0.35">
      <c r="A137" s="21"/>
      <c r="B137" s="137"/>
      <c r="C137" s="139" t="s">
        <v>1138</v>
      </c>
      <c r="D137" s="88"/>
      <c r="E137" s="88"/>
      <c r="F137" s="138"/>
      <c r="G137" s="145"/>
      <c r="H137" s="137"/>
      <c r="I137" s="21"/>
      <c r="J137" s="21"/>
      <c r="K137" s="21"/>
      <c r="L137" s="21"/>
    </row>
    <row r="138" spans="1:12" s="10" customFormat="1" ht="20.25" customHeight="1" x14ac:dyDescent="0.35">
      <c r="A138" s="21"/>
      <c r="B138" s="137"/>
      <c r="C138" s="985" t="s">
        <v>1139</v>
      </c>
      <c r="D138" s="88"/>
      <c r="E138" s="88"/>
      <c r="F138" s="138"/>
      <c r="G138" s="145"/>
      <c r="H138" s="137"/>
      <c r="I138" s="21"/>
      <c r="J138" s="21"/>
      <c r="K138" s="21"/>
      <c r="L138" s="21"/>
    </row>
    <row r="139" spans="1:12" s="10" customFormat="1" ht="20.25" customHeight="1" x14ac:dyDescent="0.35">
      <c r="A139" s="92"/>
      <c r="B139" s="161"/>
      <c r="C139" s="159" t="s">
        <v>1130</v>
      </c>
      <c r="D139" s="94"/>
      <c r="E139" s="94"/>
      <c r="F139" s="140"/>
      <c r="G139" s="162"/>
      <c r="H139" s="161"/>
      <c r="I139" s="92"/>
      <c r="J139" s="92"/>
      <c r="K139" s="92"/>
      <c r="L139" s="92"/>
    </row>
    <row r="140" spans="1:12" ht="21" x14ac:dyDescent="0.25">
      <c r="A140" s="1131" t="s">
        <v>716</v>
      </c>
      <c r="B140" s="1131"/>
      <c r="C140" s="1131"/>
      <c r="D140" s="1131"/>
      <c r="E140" s="1131"/>
      <c r="F140" s="1131"/>
      <c r="G140" s="1131"/>
      <c r="H140" s="1131"/>
    </row>
    <row r="141" spans="1:12" ht="21" x14ac:dyDescent="0.25">
      <c r="A141" s="1131" t="s">
        <v>30</v>
      </c>
      <c r="B141" s="1131"/>
      <c r="C141" s="1131"/>
      <c r="D141" s="1131"/>
      <c r="E141" s="1131"/>
      <c r="F141" s="1131"/>
      <c r="G141" s="1131"/>
      <c r="H141" s="1131"/>
    </row>
    <row r="142" spans="1:12" ht="21" x14ac:dyDescent="0.35">
      <c r="A142" s="10" t="s">
        <v>296</v>
      </c>
      <c r="B142" s="242"/>
      <c r="C142" s="10"/>
      <c r="D142" s="10"/>
      <c r="E142" s="10"/>
      <c r="F142" s="10"/>
      <c r="G142" s="10"/>
      <c r="H142" s="10"/>
    </row>
    <row r="143" spans="1:12" ht="21" x14ac:dyDescent="0.35">
      <c r="A143" s="10" t="s">
        <v>1273</v>
      </c>
      <c r="B143" s="242"/>
      <c r="C143" s="10"/>
      <c r="D143" s="10"/>
      <c r="E143" s="10"/>
      <c r="F143" s="10"/>
      <c r="G143" s="10"/>
      <c r="H143" s="10"/>
    </row>
    <row r="144" spans="1:12" ht="18.75" customHeight="1" x14ac:dyDescent="0.3">
      <c r="A144" s="171" t="s">
        <v>0</v>
      </c>
      <c r="B144" s="878" t="s">
        <v>5</v>
      </c>
      <c r="C144" s="171" t="s">
        <v>1</v>
      </c>
      <c r="D144" s="171" t="s">
        <v>3</v>
      </c>
      <c r="E144" s="171" t="s">
        <v>13</v>
      </c>
      <c r="F144" s="171" t="s">
        <v>2</v>
      </c>
      <c r="G144" s="171" t="s">
        <v>4</v>
      </c>
      <c r="H144" s="171" t="s">
        <v>31</v>
      </c>
      <c r="I144" s="909">
        <v>1</v>
      </c>
      <c r="J144" s="909">
        <v>2</v>
      </c>
      <c r="K144" s="909">
        <v>3</v>
      </c>
      <c r="L144" s="922">
        <v>4</v>
      </c>
    </row>
    <row r="145" spans="1:12" ht="21" x14ac:dyDescent="0.25">
      <c r="A145" s="262">
        <v>1</v>
      </c>
      <c r="B145" s="135" t="s">
        <v>1140</v>
      </c>
      <c r="C145" s="135" t="s">
        <v>1141</v>
      </c>
      <c r="D145" s="86" t="s">
        <v>1142</v>
      </c>
      <c r="E145" s="86" t="s">
        <v>732</v>
      </c>
      <c r="F145" s="164"/>
      <c r="G145" s="86" t="s">
        <v>34</v>
      </c>
      <c r="H145" s="992" t="s">
        <v>1159</v>
      </c>
      <c r="I145" s="885" t="s">
        <v>1524</v>
      </c>
      <c r="J145" s="792"/>
      <c r="K145" s="792"/>
      <c r="L145" s="792"/>
    </row>
    <row r="146" spans="1:12" ht="21" x14ac:dyDescent="0.25">
      <c r="A146" s="263"/>
      <c r="B146" s="139" t="s">
        <v>1143</v>
      </c>
      <c r="C146" s="139" t="s">
        <v>1144</v>
      </c>
      <c r="D146" s="88" t="s">
        <v>1145</v>
      </c>
      <c r="E146" s="88"/>
      <c r="F146" s="138"/>
      <c r="G146" s="88"/>
      <c r="H146" s="993"/>
      <c r="I146" s="308"/>
      <c r="J146" s="308"/>
      <c r="K146" s="308"/>
      <c r="L146" s="308"/>
    </row>
    <row r="147" spans="1:12" ht="21" x14ac:dyDescent="0.25">
      <c r="A147" s="263"/>
      <c r="B147" s="139"/>
      <c r="C147" s="139" t="s">
        <v>1146</v>
      </c>
      <c r="D147" s="88"/>
      <c r="E147" s="88"/>
      <c r="F147" s="138"/>
      <c r="G147" s="88"/>
      <c r="H147" s="993"/>
      <c r="I147" s="308"/>
      <c r="J147" s="308"/>
      <c r="K147" s="308"/>
      <c r="L147" s="308"/>
    </row>
    <row r="148" spans="1:12" s="911" customFormat="1" ht="21" x14ac:dyDescent="0.25">
      <c r="A148" s="263"/>
      <c r="B148" s="139"/>
      <c r="C148" s="139" t="s">
        <v>1147</v>
      </c>
      <c r="D148" s="88"/>
      <c r="E148" s="88"/>
      <c r="F148" s="138"/>
      <c r="G148" s="88"/>
      <c r="H148" s="993"/>
      <c r="I148" s="308"/>
      <c r="J148" s="308"/>
      <c r="K148" s="308"/>
      <c r="L148" s="308"/>
    </row>
    <row r="149" spans="1:12" ht="21" x14ac:dyDescent="0.25">
      <c r="A149" s="263"/>
      <c r="B149" s="139"/>
      <c r="C149" s="139"/>
      <c r="D149" s="88"/>
      <c r="E149" s="88"/>
      <c r="F149" s="138"/>
      <c r="G149" s="88"/>
      <c r="H149" s="993"/>
      <c r="I149" s="308"/>
      <c r="J149" s="308"/>
      <c r="K149" s="308"/>
      <c r="L149" s="308"/>
    </row>
    <row r="150" spans="1:12" ht="21" x14ac:dyDescent="0.25">
      <c r="A150" s="262">
        <v>2</v>
      </c>
      <c r="B150" s="135" t="s">
        <v>1148</v>
      </c>
      <c r="C150" s="135" t="s">
        <v>1149</v>
      </c>
      <c r="D150" s="86" t="s">
        <v>1150</v>
      </c>
      <c r="E150" s="86" t="s">
        <v>1151</v>
      </c>
      <c r="F150" s="164"/>
      <c r="G150" s="86" t="s">
        <v>34</v>
      </c>
      <c r="H150" s="992" t="s">
        <v>1159</v>
      </c>
      <c r="I150" s="885" t="s">
        <v>1524</v>
      </c>
      <c r="J150" s="792"/>
      <c r="K150" s="792"/>
      <c r="L150" s="792"/>
    </row>
    <row r="151" spans="1:12" ht="21" x14ac:dyDescent="0.25">
      <c r="A151" s="263"/>
      <c r="B151" s="139" t="s">
        <v>1680</v>
      </c>
      <c r="C151" s="139" t="s">
        <v>1152</v>
      </c>
      <c r="D151" s="88" t="s">
        <v>1153</v>
      </c>
      <c r="E151" s="88"/>
      <c r="F151" s="138"/>
      <c r="G151" s="88"/>
      <c r="H151" s="88"/>
      <c r="I151" s="308"/>
      <c r="J151" s="308"/>
      <c r="K151" s="308"/>
      <c r="L151" s="308"/>
    </row>
    <row r="152" spans="1:12" s="911" customFormat="1" ht="21" x14ac:dyDescent="0.25">
      <c r="A152" s="263"/>
      <c r="B152" s="139"/>
      <c r="C152" s="139" t="s">
        <v>1679</v>
      </c>
      <c r="D152" s="88"/>
      <c r="E152" s="88"/>
      <c r="F152" s="138"/>
      <c r="G152" s="88"/>
      <c r="H152" s="88"/>
      <c r="I152" s="308"/>
      <c r="J152" s="308"/>
      <c r="K152" s="308"/>
      <c r="L152" s="308"/>
    </row>
    <row r="153" spans="1:12" ht="21" x14ac:dyDescent="0.35">
      <c r="A153" s="21"/>
      <c r="B153" s="21"/>
      <c r="C153" s="21" t="s">
        <v>87</v>
      </c>
      <c r="D153" s="21"/>
      <c r="E153" s="21"/>
      <c r="F153" s="21"/>
      <c r="G153" s="21"/>
      <c r="H153" s="21"/>
      <c r="I153" s="423"/>
      <c r="J153" s="423"/>
      <c r="K153" s="423"/>
      <c r="L153" s="423"/>
    </row>
    <row r="154" spans="1:12" ht="21" x14ac:dyDescent="0.35">
      <c r="A154" s="51">
        <v>3</v>
      </c>
      <c r="B154" s="98" t="s">
        <v>1154</v>
      </c>
      <c r="C154" s="98" t="s">
        <v>1155</v>
      </c>
      <c r="D154" s="51" t="s">
        <v>1156</v>
      </c>
      <c r="E154" s="262" t="s">
        <v>721</v>
      </c>
      <c r="F154" s="98"/>
      <c r="G154" s="262" t="s">
        <v>34</v>
      </c>
      <c r="H154" s="262" t="s">
        <v>1157</v>
      </c>
      <c r="I154" s="885" t="s">
        <v>1524</v>
      </c>
      <c r="J154" s="308"/>
      <c r="K154" s="308"/>
      <c r="L154" s="308"/>
    </row>
    <row r="155" spans="1:12" ht="21" x14ac:dyDescent="0.35">
      <c r="A155" s="263"/>
      <c r="B155" s="226" t="s">
        <v>1681</v>
      </c>
      <c r="C155" s="226" t="s">
        <v>1158</v>
      </c>
      <c r="D155" s="263" t="s">
        <v>1158</v>
      </c>
      <c r="E155" s="20"/>
      <c r="F155" s="385"/>
      <c r="G155" s="21"/>
      <c r="H155" s="21"/>
      <c r="I155" s="308"/>
      <c r="J155" s="308"/>
      <c r="K155" s="308"/>
      <c r="L155" s="308"/>
    </row>
    <row r="156" spans="1:12" ht="21" x14ac:dyDescent="0.35">
      <c r="A156" s="92"/>
      <c r="B156" s="92"/>
      <c r="C156" s="92"/>
      <c r="D156" s="92"/>
      <c r="E156" s="92"/>
      <c r="F156" s="92"/>
      <c r="G156" s="92"/>
      <c r="H156" s="92"/>
      <c r="I156" s="423"/>
      <c r="J156" s="423"/>
      <c r="K156" s="423"/>
      <c r="L156" s="423"/>
    </row>
    <row r="169" spans="1:12" s="932" customFormat="1" x14ac:dyDescent="0.25"/>
    <row r="170" spans="1:12" ht="21" x14ac:dyDescent="0.25">
      <c r="A170" s="1131" t="s">
        <v>716</v>
      </c>
      <c r="B170" s="1131"/>
      <c r="C170" s="1131"/>
      <c r="D170" s="1131"/>
      <c r="E170" s="1131"/>
      <c r="F170" s="1131"/>
      <c r="G170" s="1131"/>
      <c r="H170" s="1131"/>
    </row>
    <row r="171" spans="1:12" ht="21" x14ac:dyDescent="0.25">
      <c r="A171" s="1131" t="s">
        <v>135</v>
      </c>
      <c r="B171" s="1131"/>
      <c r="C171" s="1131"/>
      <c r="D171" s="1131"/>
      <c r="E171" s="1131"/>
      <c r="F171" s="1131"/>
      <c r="G171" s="1131"/>
      <c r="H171" s="1131"/>
    </row>
    <row r="172" spans="1:12" ht="21" x14ac:dyDescent="0.25">
      <c r="A172" s="1123" t="s">
        <v>297</v>
      </c>
      <c r="B172" s="1123"/>
      <c r="C172" s="1123"/>
      <c r="D172" s="1123"/>
      <c r="E172" s="1123"/>
      <c r="F172" s="1123"/>
      <c r="G172" s="1123"/>
      <c r="H172" s="1123"/>
    </row>
    <row r="173" spans="1:12" ht="21" x14ac:dyDescent="0.25">
      <c r="A173" s="1123" t="s">
        <v>1274</v>
      </c>
      <c r="B173" s="1123"/>
      <c r="C173" s="1123"/>
      <c r="D173" s="1123"/>
      <c r="E173" s="1123"/>
      <c r="F173" s="1123"/>
      <c r="G173" s="1123"/>
      <c r="H173" s="1123"/>
    </row>
    <row r="174" spans="1:12" ht="18.75" customHeight="1" x14ac:dyDescent="0.3">
      <c r="A174" s="170" t="s">
        <v>0</v>
      </c>
      <c r="B174" s="170" t="s">
        <v>5</v>
      </c>
      <c r="C174" s="170" t="s">
        <v>1</v>
      </c>
      <c r="D174" s="170" t="s">
        <v>3</v>
      </c>
      <c r="E174" s="170" t="s">
        <v>13</v>
      </c>
      <c r="F174" s="170" t="s">
        <v>2</v>
      </c>
      <c r="G174" s="170" t="s">
        <v>4</v>
      </c>
      <c r="H174" s="170" t="s">
        <v>31</v>
      </c>
      <c r="I174" s="909">
        <v>1</v>
      </c>
      <c r="J174" s="909">
        <v>2</v>
      </c>
      <c r="K174" s="909">
        <v>3</v>
      </c>
      <c r="L174" s="922">
        <v>4</v>
      </c>
    </row>
    <row r="175" spans="1:12" ht="21" x14ac:dyDescent="0.35">
      <c r="A175" s="11">
        <v>1</v>
      </c>
      <c r="B175" s="233" t="s">
        <v>295</v>
      </c>
      <c r="C175" s="98" t="s">
        <v>298</v>
      </c>
      <c r="D175" s="29" t="s">
        <v>299</v>
      </c>
      <c r="E175" s="51" t="s">
        <v>733</v>
      </c>
      <c r="F175" s="244"/>
      <c r="G175" s="384" t="s">
        <v>34</v>
      </c>
      <c r="H175" s="995" t="s">
        <v>1160</v>
      </c>
      <c r="I175" s="51" t="s">
        <v>1524</v>
      </c>
      <c r="J175" s="262"/>
      <c r="K175" s="51" t="s">
        <v>1524</v>
      </c>
      <c r="L175" s="792"/>
    </row>
    <row r="176" spans="1:12" ht="21" x14ac:dyDescent="0.35">
      <c r="A176" s="38"/>
      <c r="B176" s="24" t="s">
        <v>300</v>
      </c>
      <c r="C176" s="21" t="s">
        <v>301</v>
      </c>
      <c r="D176" s="22" t="s">
        <v>302</v>
      </c>
      <c r="E176" s="21"/>
      <c r="F176" s="22"/>
      <c r="G176" s="20"/>
      <c r="H176" s="994" t="s">
        <v>766</v>
      </c>
      <c r="I176" s="308"/>
      <c r="J176" s="308"/>
      <c r="K176" s="308"/>
      <c r="L176" s="308"/>
    </row>
    <row r="177" spans="1:12" ht="21" x14ac:dyDescent="0.35">
      <c r="A177" s="203"/>
      <c r="B177" s="237" t="s">
        <v>303</v>
      </c>
      <c r="C177" s="168" t="s">
        <v>645</v>
      </c>
      <c r="D177" s="15" t="s">
        <v>304</v>
      </c>
      <c r="E177" s="226"/>
      <c r="F177" s="15"/>
      <c r="G177" s="263"/>
      <c r="H177" s="226"/>
      <c r="I177" s="308"/>
      <c r="J177" s="308"/>
      <c r="K177" s="308"/>
      <c r="L177" s="308"/>
    </row>
    <row r="178" spans="1:12" ht="21" x14ac:dyDescent="0.35">
      <c r="A178" s="203"/>
      <c r="B178" s="237"/>
      <c r="C178" s="168" t="s">
        <v>1161</v>
      </c>
      <c r="D178" s="15"/>
      <c r="E178" s="226"/>
      <c r="F178" s="15"/>
      <c r="G178" s="263"/>
      <c r="H178" s="354"/>
      <c r="I178" s="308"/>
      <c r="J178" s="308"/>
      <c r="K178" s="308"/>
      <c r="L178" s="308"/>
    </row>
    <row r="179" spans="1:12" ht="21" x14ac:dyDescent="0.35">
      <c r="A179" s="38"/>
      <c r="B179" s="24"/>
      <c r="C179" s="168" t="s">
        <v>1162</v>
      </c>
      <c r="D179" s="22"/>
      <c r="E179" s="21"/>
      <c r="F179" s="22"/>
      <c r="G179" s="20"/>
      <c r="H179" s="245"/>
      <c r="I179" s="308"/>
      <c r="J179" s="308"/>
      <c r="K179" s="308"/>
      <c r="L179" s="308"/>
    </row>
    <row r="180" spans="1:12" ht="21" x14ac:dyDescent="0.35">
      <c r="A180" s="80"/>
      <c r="B180" s="79"/>
      <c r="C180" s="92"/>
      <c r="D180" s="246"/>
      <c r="E180" s="92"/>
      <c r="F180" s="96"/>
      <c r="G180" s="105"/>
      <c r="H180" s="247"/>
      <c r="I180" s="423"/>
      <c r="J180" s="423"/>
      <c r="K180" s="423"/>
      <c r="L180" s="423"/>
    </row>
    <row r="189" spans="1:12" s="911" customFormat="1" x14ac:dyDescent="0.25"/>
    <row r="190" spans="1:12" s="911" customFormat="1" x14ac:dyDescent="0.25"/>
    <row r="191" spans="1:12" s="911" customFormat="1" x14ac:dyDescent="0.25"/>
    <row r="192" spans="1:12" s="911" customFormat="1" x14ac:dyDescent="0.25"/>
    <row r="193" spans="1:12" s="911" customFormat="1" x14ac:dyDescent="0.25"/>
    <row r="194" spans="1:12" s="911" customFormat="1" x14ac:dyDescent="0.25"/>
    <row r="195" spans="1:12" s="911" customFormat="1" x14ac:dyDescent="0.25"/>
    <row r="196" spans="1:12" s="911" customFormat="1" x14ac:dyDescent="0.25"/>
    <row r="197" spans="1:12" s="911" customFormat="1" x14ac:dyDescent="0.25"/>
    <row r="198" spans="1:12" s="911" customFormat="1" x14ac:dyDescent="0.25"/>
    <row r="199" spans="1:12" s="911" customFormat="1" x14ac:dyDescent="0.25"/>
    <row r="200" spans="1:12" s="911" customFormat="1" x14ac:dyDescent="0.25"/>
    <row r="201" spans="1:12" s="911" customFormat="1" x14ac:dyDescent="0.25"/>
    <row r="202" spans="1:12" s="911" customFormat="1" x14ac:dyDescent="0.25"/>
    <row r="203" spans="1:12" ht="21" x14ac:dyDescent="0.35">
      <c r="A203" s="1125" t="s">
        <v>716</v>
      </c>
      <c r="B203" s="1126"/>
      <c r="C203" s="1126"/>
      <c r="D203" s="1126"/>
      <c r="E203" s="1126"/>
      <c r="F203" s="1126"/>
      <c r="G203" s="1126"/>
      <c r="H203" s="1126"/>
    </row>
    <row r="204" spans="1:12" ht="21" x14ac:dyDescent="0.25">
      <c r="A204" s="1131" t="s">
        <v>135</v>
      </c>
      <c r="B204" s="1131"/>
      <c r="C204" s="1131"/>
      <c r="D204" s="1131"/>
      <c r="E204" s="1131"/>
      <c r="F204" s="1131"/>
      <c r="G204" s="1131"/>
      <c r="H204" s="1131"/>
    </row>
    <row r="205" spans="1:12" ht="21" x14ac:dyDescent="0.25">
      <c r="A205" s="1123" t="s">
        <v>297</v>
      </c>
      <c r="B205" s="1123"/>
      <c r="C205" s="1123"/>
      <c r="D205" s="1123"/>
      <c r="E205" s="1123"/>
      <c r="F205" s="1123"/>
      <c r="G205" s="1123"/>
      <c r="H205" s="1123"/>
    </row>
    <row r="206" spans="1:12" ht="21" x14ac:dyDescent="0.35">
      <c r="A206" s="1132" t="s">
        <v>1275</v>
      </c>
      <c r="B206" s="1132"/>
      <c r="C206" s="1132"/>
      <c r="D206" s="1132"/>
      <c r="E206" s="1132"/>
      <c r="F206" s="1132"/>
      <c r="G206" s="1132"/>
      <c r="H206" s="1132"/>
    </row>
    <row r="207" spans="1:12" ht="18.75" customHeight="1" x14ac:dyDescent="0.3">
      <c r="A207" s="261" t="s">
        <v>0</v>
      </c>
      <c r="B207" s="261" t="s">
        <v>5</v>
      </c>
      <c r="C207" s="261" t="s">
        <v>1</v>
      </c>
      <c r="D207" s="261" t="s">
        <v>3</v>
      </c>
      <c r="E207" s="261" t="s">
        <v>13</v>
      </c>
      <c r="F207" s="261" t="s">
        <v>2</v>
      </c>
      <c r="G207" s="261" t="s">
        <v>4</v>
      </c>
      <c r="H207" s="997" t="s">
        <v>31</v>
      </c>
      <c r="I207" s="909">
        <v>1</v>
      </c>
      <c r="J207" s="909">
        <v>2</v>
      </c>
      <c r="K207" s="909">
        <v>3</v>
      </c>
      <c r="L207" s="922">
        <v>4</v>
      </c>
    </row>
    <row r="208" spans="1:12" ht="21" x14ac:dyDescent="0.35">
      <c r="A208" s="284">
        <v>1</v>
      </c>
      <c r="B208" s="249" t="s">
        <v>305</v>
      </c>
      <c r="C208" s="635" t="s">
        <v>306</v>
      </c>
      <c r="D208" s="251" t="s">
        <v>307</v>
      </c>
      <c r="E208" s="251" t="s">
        <v>718</v>
      </c>
      <c r="F208" s="253"/>
      <c r="G208" s="284" t="s">
        <v>34</v>
      </c>
      <c r="H208" s="284" t="s">
        <v>1163</v>
      </c>
      <c r="I208" s="888" t="s">
        <v>1524</v>
      </c>
      <c r="J208" s="889"/>
      <c r="K208" s="889"/>
      <c r="L208" s="51" t="s">
        <v>1524</v>
      </c>
    </row>
    <row r="209" spans="1:12" ht="21" x14ac:dyDescent="0.35">
      <c r="A209" s="256"/>
      <c r="B209" s="256" t="s">
        <v>308</v>
      </c>
      <c r="C209" s="257" t="s">
        <v>309</v>
      </c>
      <c r="D209" s="257"/>
      <c r="E209" s="256"/>
      <c r="F209" s="258"/>
      <c r="G209" s="256"/>
      <c r="H209" s="256"/>
      <c r="I209" s="886"/>
      <c r="J209" s="886"/>
      <c r="K209" s="886"/>
      <c r="L209" s="886"/>
    </row>
    <row r="210" spans="1:12" ht="21" x14ac:dyDescent="0.25">
      <c r="A210" s="256"/>
      <c r="B210" s="256" t="s">
        <v>310</v>
      </c>
      <c r="C210" s="256" t="s">
        <v>646</v>
      </c>
      <c r="D210" s="256"/>
      <c r="E210" s="259"/>
      <c r="F210" s="258"/>
      <c r="G210" s="256"/>
      <c r="H210" s="256"/>
      <c r="I210" s="886"/>
      <c r="J210" s="886"/>
      <c r="K210" s="886"/>
      <c r="L210" s="886"/>
    </row>
    <row r="211" spans="1:12" ht="21" x14ac:dyDescent="0.35">
      <c r="A211" s="257"/>
      <c r="B211" s="257"/>
      <c r="C211" s="257" t="s">
        <v>1164</v>
      </c>
      <c r="D211" s="257"/>
      <c r="E211" s="257"/>
      <c r="F211" s="257"/>
      <c r="G211" s="257"/>
      <c r="H211" s="257"/>
      <c r="I211" s="886"/>
      <c r="J211" s="886"/>
      <c r="K211" s="886"/>
      <c r="L211" s="886"/>
    </row>
    <row r="212" spans="1:12" ht="21" x14ac:dyDescent="0.35">
      <c r="A212" s="260"/>
      <c r="B212" s="260"/>
      <c r="C212" s="260"/>
      <c r="D212" s="260"/>
      <c r="E212" s="260"/>
      <c r="F212" s="260"/>
      <c r="G212" s="260"/>
      <c r="H212" s="260"/>
      <c r="I212" s="887"/>
      <c r="J212" s="887"/>
      <c r="K212" s="887"/>
      <c r="L212" s="887"/>
    </row>
    <row r="231" spans="1:12" s="911" customFormat="1" x14ac:dyDescent="0.25"/>
    <row r="232" spans="1:12" s="911" customFormat="1" x14ac:dyDescent="0.25"/>
    <row r="233" spans="1:12" s="911" customFormat="1" x14ac:dyDescent="0.25"/>
    <row r="234" spans="1:12" s="911" customFormat="1" x14ac:dyDescent="0.25"/>
    <row r="235" spans="1:12" s="911" customFormat="1" x14ac:dyDescent="0.25"/>
    <row r="236" spans="1:12" ht="21" x14ac:dyDescent="0.35">
      <c r="A236" s="1125" t="s">
        <v>716</v>
      </c>
      <c r="B236" s="1125"/>
      <c r="C236" s="1125"/>
      <c r="D236" s="1125"/>
      <c r="E236" s="1125"/>
      <c r="F236" s="1125"/>
      <c r="G236" s="1125"/>
      <c r="H236" s="1125"/>
    </row>
    <row r="237" spans="1:12" ht="21" x14ac:dyDescent="0.25">
      <c r="A237" s="1131" t="s">
        <v>135</v>
      </c>
      <c r="B237" s="1131"/>
      <c r="C237" s="1131"/>
      <c r="D237" s="1131"/>
      <c r="E237" s="1131"/>
      <c r="F237" s="1131"/>
      <c r="G237" s="1131"/>
      <c r="H237" s="1131"/>
    </row>
    <row r="238" spans="1:12" ht="21" x14ac:dyDescent="0.35">
      <c r="A238" s="350" t="s">
        <v>311</v>
      </c>
      <c r="B238" s="10"/>
      <c r="C238" s="10"/>
      <c r="D238" s="10"/>
      <c r="E238" s="22"/>
      <c r="F238" s="10"/>
      <c r="G238" s="22"/>
      <c r="H238" s="10"/>
    </row>
    <row r="239" spans="1:12" ht="21" x14ac:dyDescent="0.35">
      <c r="A239" s="350" t="s">
        <v>1276</v>
      </c>
      <c r="B239" s="10"/>
      <c r="C239" s="10"/>
      <c r="D239" s="10"/>
      <c r="E239" s="22"/>
      <c r="F239" s="10"/>
      <c r="G239" s="22"/>
      <c r="H239" s="10"/>
    </row>
    <row r="240" spans="1:12" ht="18.75" customHeight="1" x14ac:dyDescent="0.3">
      <c r="A240" s="909" t="s">
        <v>0</v>
      </c>
      <c r="B240" s="909" t="s">
        <v>5</v>
      </c>
      <c r="C240" s="909" t="s">
        <v>1</v>
      </c>
      <c r="D240" s="909" t="s">
        <v>3</v>
      </c>
      <c r="E240" s="909" t="s">
        <v>13</v>
      </c>
      <c r="F240" s="909" t="s">
        <v>2</v>
      </c>
      <c r="G240" s="909" t="s">
        <v>4</v>
      </c>
      <c r="H240" s="909" t="s">
        <v>31</v>
      </c>
      <c r="I240" s="909">
        <v>1</v>
      </c>
      <c r="J240" s="909">
        <v>2</v>
      </c>
      <c r="K240" s="909">
        <v>3</v>
      </c>
      <c r="L240" s="922">
        <v>4</v>
      </c>
    </row>
    <row r="241" spans="1:12" ht="21" x14ac:dyDescent="0.35">
      <c r="A241" s="263">
        <v>1</v>
      </c>
      <c r="B241" s="139" t="s">
        <v>295</v>
      </c>
      <c r="C241" s="226" t="s">
        <v>317</v>
      </c>
      <c r="D241" s="263" t="s">
        <v>1682</v>
      </c>
      <c r="E241" s="263" t="s">
        <v>719</v>
      </c>
      <c r="F241" s="385">
        <v>40000</v>
      </c>
      <c r="G241" s="263" t="s">
        <v>34</v>
      </c>
      <c r="H241" s="406" t="s">
        <v>1165</v>
      </c>
      <c r="I241" s="51" t="s">
        <v>1524</v>
      </c>
      <c r="J241" s="51"/>
      <c r="K241" s="51" t="s">
        <v>1524</v>
      </c>
      <c r="L241" s="51" t="s">
        <v>1524</v>
      </c>
    </row>
    <row r="242" spans="1:12" ht="21" x14ac:dyDescent="0.25">
      <c r="A242" s="263"/>
      <c r="B242" s="226" t="s">
        <v>1166</v>
      </c>
      <c r="C242" s="226" t="s">
        <v>1167</v>
      </c>
      <c r="D242" s="263" t="s">
        <v>1683</v>
      </c>
      <c r="E242" s="226"/>
      <c r="F242" s="264"/>
      <c r="G242" s="226"/>
      <c r="H242" s="998" t="s">
        <v>312</v>
      </c>
      <c r="I242" s="308"/>
      <c r="J242" s="308"/>
      <c r="K242" s="308"/>
      <c r="L242" s="308"/>
    </row>
    <row r="243" spans="1:12" ht="21" x14ac:dyDescent="0.25">
      <c r="A243" s="263"/>
      <c r="B243" s="226" t="s">
        <v>1168</v>
      </c>
      <c r="C243" s="226" t="s">
        <v>1169</v>
      </c>
      <c r="D243" s="263" t="s">
        <v>1684</v>
      </c>
      <c r="E243" s="226"/>
      <c r="F243" s="264"/>
      <c r="G243" s="226"/>
      <c r="H243" s="238"/>
      <c r="I243" s="308"/>
      <c r="J243" s="308"/>
      <c r="K243" s="308"/>
      <c r="L243" s="308"/>
    </row>
    <row r="244" spans="1:12" ht="21" x14ac:dyDescent="0.25">
      <c r="A244" s="263"/>
      <c r="B244" s="226"/>
      <c r="C244" s="226" t="s">
        <v>1170</v>
      </c>
      <c r="D244" s="263" t="s">
        <v>648</v>
      </c>
      <c r="E244" s="226"/>
      <c r="F244" s="264"/>
      <c r="G244" s="226"/>
      <c r="H244" s="238"/>
      <c r="I244" s="308"/>
      <c r="J244" s="308"/>
      <c r="K244" s="308"/>
      <c r="L244" s="308"/>
    </row>
    <row r="245" spans="1:12" ht="21" x14ac:dyDescent="0.25">
      <c r="A245" s="263"/>
      <c r="B245" s="226"/>
      <c r="C245" s="226" t="s">
        <v>1171</v>
      </c>
      <c r="D245" s="226"/>
      <c r="E245" s="226"/>
      <c r="F245" s="264"/>
      <c r="G245" s="226"/>
      <c r="H245" s="238"/>
      <c r="I245" s="308"/>
      <c r="J245" s="308"/>
      <c r="K245" s="308"/>
      <c r="L245" s="308"/>
    </row>
    <row r="246" spans="1:12" ht="21" x14ac:dyDescent="0.25">
      <c r="A246" s="263"/>
      <c r="B246" s="226"/>
      <c r="C246" s="226" t="s">
        <v>1172</v>
      </c>
      <c r="D246" s="226"/>
      <c r="E246" s="226"/>
      <c r="F246" s="264"/>
      <c r="G246" s="226"/>
      <c r="H246" s="238"/>
      <c r="I246" s="308"/>
      <c r="J246" s="308"/>
      <c r="K246" s="308"/>
      <c r="L246" s="308"/>
    </row>
    <row r="247" spans="1:12" ht="21" x14ac:dyDescent="0.25">
      <c r="A247" s="263"/>
      <c r="B247" s="226"/>
      <c r="C247" s="226" t="s">
        <v>1173</v>
      </c>
      <c r="D247" s="226"/>
      <c r="E247" s="226"/>
      <c r="F247" s="264"/>
      <c r="G247" s="226"/>
      <c r="H247" s="238"/>
      <c r="I247" s="308"/>
      <c r="J247" s="308"/>
      <c r="K247" s="308"/>
      <c r="L247" s="308"/>
    </row>
    <row r="248" spans="1:12" ht="21" x14ac:dyDescent="0.25">
      <c r="A248" s="263"/>
      <c r="B248" s="226"/>
      <c r="C248" s="226" t="s">
        <v>1174</v>
      </c>
      <c r="D248" s="226"/>
      <c r="E248" s="226"/>
      <c r="F248" s="264"/>
      <c r="G248" s="226"/>
      <c r="H248" s="238"/>
      <c r="I248" s="308"/>
      <c r="J248" s="308"/>
      <c r="K248" s="308"/>
      <c r="L248" s="308"/>
    </row>
    <row r="249" spans="1:12" ht="21" x14ac:dyDescent="0.35">
      <c r="A249" s="20"/>
      <c r="B249" s="21"/>
      <c r="C249" s="226" t="s">
        <v>313</v>
      </c>
      <c r="D249" s="21"/>
      <c r="E249" s="226"/>
      <c r="F249" s="226"/>
      <c r="G249" s="226"/>
      <c r="H249" s="238"/>
      <c r="I249" s="308"/>
      <c r="J249" s="308"/>
      <c r="K249" s="308"/>
      <c r="L249" s="308"/>
    </row>
    <row r="250" spans="1:12" ht="21" x14ac:dyDescent="0.35">
      <c r="A250" s="20"/>
      <c r="B250" s="21"/>
      <c r="C250" s="226" t="s">
        <v>314</v>
      </c>
      <c r="D250" s="21"/>
      <c r="E250" s="226"/>
      <c r="F250" s="226"/>
      <c r="G250" s="226"/>
      <c r="H250" s="238"/>
      <c r="I250" s="308"/>
      <c r="J250" s="308"/>
      <c r="K250" s="308"/>
      <c r="L250" s="308"/>
    </row>
    <row r="251" spans="1:12" ht="21" x14ac:dyDescent="0.35">
      <c r="A251" s="20"/>
      <c r="B251" s="21"/>
      <c r="C251" s="238" t="s">
        <v>315</v>
      </c>
      <c r="D251" s="21"/>
      <c r="E251" s="226"/>
      <c r="F251" s="226"/>
      <c r="G251" s="226"/>
      <c r="H251" s="238"/>
      <c r="I251" s="308"/>
      <c r="J251" s="308"/>
      <c r="K251" s="308"/>
      <c r="L251" s="308"/>
    </row>
    <row r="252" spans="1:12" ht="21" x14ac:dyDescent="0.35">
      <c r="A252" s="105"/>
      <c r="B252" s="92"/>
      <c r="C252" s="92"/>
      <c r="D252" s="92"/>
      <c r="E252" s="636"/>
      <c r="F252" s="637"/>
      <c r="G252" s="637"/>
      <c r="H252" s="92"/>
      <c r="I252" s="423"/>
      <c r="J252" s="423"/>
      <c r="K252" s="423"/>
      <c r="L252" s="423"/>
    </row>
    <row r="260" spans="1:12" s="911" customFormat="1" x14ac:dyDescent="0.25"/>
    <row r="261" spans="1:12" s="911" customFormat="1" x14ac:dyDescent="0.25"/>
    <row r="262" spans="1:12" s="911" customFormat="1" x14ac:dyDescent="0.25"/>
    <row r="263" spans="1:12" s="911" customFormat="1" x14ac:dyDescent="0.25"/>
    <row r="264" spans="1:12" s="911" customFormat="1" x14ac:dyDescent="0.25"/>
    <row r="265" spans="1:12" s="911" customFormat="1" x14ac:dyDescent="0.25"/>
    <row r="266" spans="1:12" ht="21" x14ac:dyDescent="0.35">
      <c r="A266" s="1125" t="s">
        <v>716</v>
      </c>
      <c r="B266" s="1125"/>
      <c r="C266" s="1125"/>
      <c r="D266" s="1125"/>
      <c r="E266" s="1125"/>
      <c r="F266" s="1125"/>
      <c r="G266" s="1125"/>
      <c r="H266" s="1125"/>
    </row>
    <row r="267" spans="1:12" ht="21" x14ac:dyDescent="0.35">
      <c r="A267" s="1125" t="s">
        <v>30</v>
      </c>
      <c r="B267" s="1125"/>
      <c r="C267" s="1125"/>
      <c r="D267" s="1125"/>
      <c r="E267" s="1125"/>
      <c r="F267" s="1125"/>
      <c r="G267" s="1125"/>
      <c r="H267" s="1125"/>
    </row>
    <row r="268" spans="1:12" ht="21" x14ac:dyDescent="0.35">
      <c r="A268" s="350" t="s">
        <v>260</v>
      </c>
      <c r="B268" s="10"/>
      <c r="C268" s="10"/>
      <c r="D268" s="10"/>
      <c r="E268" s="10"/>
      <c r="F268" s="10"/>
      <c r="G268" s="10"/>
      <c r="H268" s="10"/>
    </row>
    <row r="269" spans="1:12" ht="21" x14ac:dyDescent="0.35">
      <c r="A269" s="350" t="s">
        <v>1277</v>
      </c>
      <c r="B269" s="10"/>
      <c r="C269" s="10"/>
      <c r="D269" s="10"/>
      <c r="E269" s="10"/>
      <c r="F269" s="10"/>
      <c r="G269" s="10"/>
      <c r="H269" s="10"/>
    </row>
    <row r="270" spans="1:12" ht="18.75" customHeight="1" x14ac:dyDescent="0.3">
      <c r="A270" s="909" t="s">
        <v>0</v>
      </c>
      <c r="B270" s="909" t="s">
        <v>5</v>
      </c>
      <c r="C270" s="909" t="s">
        <v>1</v>
      </c>
      <c r="D270" s="909" t="s">
        <v>3</v>
      </c>
      <c r="E270" s="909" t="s">
        <v>13</v>
      </c>
      <c r="F270" s="909" t="s">
        <v>2</v>
      </c>
      <c r="G270" s="909" t="s">
        <v>4</v>
      </c>
      <c r="H270" s="909" t="s">
        <v>31</v>
      </c>
      <c r="I270" s="909">
        <v>1</v>
      </c>
      <c r="J270" s="909">
        <v>2</v>
      </c>
      <c r="K270" s="909">
        <v>3</v>
      </c>
      <c r="L270" s="922">
        <v>4</v>
      </c>
    </row>
    <row r="271" spans="1:12" ht="24.6" customHeight="1" x14ac:dyDescent="0.35">
      <c r="A271" s="149">
        <v>1</v>
      </c>
      <c r="B271" s="111" t="s">
        <v>295</v>
      </c>
      <c r="C271" s="268" t="s">
        <v>1175</v>
      </c>
      <c r="D271" s="86" t="s">
        <v>1176</v>
      </c>
      <c r="E271" s="100" t="s">
        <v>732</v>
      </c>
      <c r="F271" s="638"/>
      <c r="G271" s="86" t="s">
        <v>34</v>
      </c>
      <c r="H271" s="86" t="s">
        <v>1177</v>
      </c>
      <c r="I271" s="51" t="s">
        <v>1524</v>
      </c>
      <c r="J271" s="51"/>
      <c r="K271" s="51"/>
      <c r="L271" s="51" t="s">
        <v>1524</v>
      </c>
    </row>
    <row r="272" spans="1:12" ht="21" x14ac:dyDescent="0.25">
      <c r="A272" s="119"/>
      <c r="B272" s="151" t="s">
        <v>1178</v>
      </c>
      <c r="C272" s="200" t="s">
        <v>318</v>
      </c>
      <c r="D272" s="88" t="s">
        <v>1179</v>
      </c>
      <c r="E272" s="269"/>
      <c r="F272" s="579"/>
      <c r="G272" s="88"/>
      <c r="H272" s="228" t="s">
        <v>320</v>
      </c>
      <c r="I272" s="308"/>
      <c r="J272" s="308"/>
      <c r="K272" s="308"/>
      <c r="L272" s="308"/>
    </row>
    <row r="273" spans="1:12" ht="21" x14ac:dyDescent="0.35">
      <c r="A273" s="119"/>
      <c r="B273" s="151" t="s">
        <v>1180</v>
      </c>
      <c r="C273" s="90" t="s">
        <v>1181</v>
      </c>
      <c r="D273" s="88"/>
      <c r="E273" s="269"/>
      <c r="F273" s="579"/>
      <c r="G273" s="639"/>
      <c r="H273" s="500"/>
      <c r="I273" s="308"/>
      <c r="J273" s="308"/>
      <c r="K273" s="308"/>
      <c r="L273" s="308"/>
    </row>
    <row r="274" spans="1:12" ht="21" x14ac:dyDescent="0.35">
      <c r="A274" s="119"/>
      <c r="B274" s="151"/>
      <c r="C274" s="90" t="s">
        <v>1182</v>
      </c>
      <c r="D274" s="88"/>
      <c r="E274" s="269"/>
      <c r="F274" s="579"/>
      <c r="G274" s="639"/>
      <c r="H274" s="500"/>
      <c r="I274" s="308"/>
      <c r="J274" s="308"/>
      <c r="K274" s="308"/>
      <c r="L274" s="308"/>
    </row>
    <row r="275" spans="1:12" ht="21" x14ac:dyDescent="0.35">
      <c r="A275" s="119"/>
      <c r="B275" s="151"/>
      <c r="C275" s="90" t="s">
        <v>1183</v>
      </c>
      <c r="D275" s="88" t="s">
        <v>1184</v>
      </c>
      <c r="E275" s="269"/>
      <c r="F275" s="579"/>
      <c r="G275" s="639"/>
      <c r="H275" s="500"/>
      <c r="I275" s="308"/>
      <c r="J275" s="308"/>
      <c r="K275" s="308"/>
      <c r="L275" s="308"/>
    </row>
    <row r="276" spans="1:12" ht="21" x14ac:dyDescent="0.35">
      <c r="A276" s="119"/>
      <c r="B276" s="151"/>
      <c r="C276" s="90" t="s">
        <v>1185</v>
      </c>
      <c r="D276" s="88"/>
      <c r="E276" s="269"/>
      <c r="F276" s="579"/>
      <c r="G276" s="639"/>
      <c r="H276" s="500"/>
      <c r="I276" s="308"/>
      <c r="J276" s="308"/>
      <c r="K276" s="308"/>
      <c r="L276" s="308"/>
    </row>
    <row r="277" spans="1:12" ht="21" x14ac:dyDescent="0.35">
      <c r="A277" s="119"/>
      <c r="B277" s="296"/>
      <c r="C277" s="90" t="s">
        <v>1186</v>
      </c>
      <c r="D277" s="88" t="s">
        <v>1187</v>
      </c>
      <c r="E277" s="269"/>
      <c r="F277" s="579"/>
      <c r="G277" s="639"/>
      <c r="H277" s="500"/>
      <c r="I277" s="308"/>
      <c r="J277" s="308"/>
      <c r="K277" s="308"/>
      <c r="L277" s="308"/>
    </row>
    <row r="278" spans="1:12" ht="21" x14ac:dyDescent="0.35">
      <c r="A278" s="72"/>
      <c r="B278" s="296"/>
      <c r="C278" s="90" t="s">
        <v>1188</v>
      </c>
      <c r="D278" s="88"/>
      <c r="E278" s="39"/>
      <c r="F278" s="150"/>
      <c r="G278" s="311"/>
      <c r="H278" s="296"/>
      <c r="I278" s="308"/>
      <c r="J278" s="308"/>
      <c r="K278" s="308"/>
      <c r="L278" s="308"/>
    </row>
    <row r="279" spans="1:12" ht="21" x14ac:dyDescent="0.35">
      <c r="A279" s="72"/>
      <c r="B279" s="296"/>
      <c r="C279" s="90" t="s">
        <v>319</v>
      </c>
      <c r="D279" s="88"/>
      <c r="E279" s="39"/>
      <c r="F279" s="150"/>
      <c r="G279" s="311"/>
      <c r="H279" s="296"/>
      <c r="I279" s="308"/>
      <c r="J279" s="308"/>
      <c r="K279" s="308"/>
      <c r="L279" s="308"/>
    </row>
    <row r="280" spans="1:12" ht="21" x14ac:dyDescent="0.35">
      <c r="A280" s="72"/>
      <c r="B280" s="296"/>
      <c r="C280" s="640" t="s">
        <v>1189</v>
      </c>
      <c r="D280" s="88"/>
      <c r="E280" s="39"/>
      <c r="F280" s="150"/>
      <c r="G280" s="311"/>
      <c r="H280" s="296"/>
      <c r="I280" s="308"/>
      <c r="J280" s="308"/>
      <c r="K280" s="308"/>
      <c r="L280" s="308"/>
    </row>
    <row r="281" spans="1:12" ht="21" x14ac:dyDescent="0.35">
      <c r="A281" s="72"/>
      <c r="B281" s="296"/>
      <c r="C281" s="640" t="s">
        <v>1190</v>
      </c>
      <c r="D281" s="502"/>
      <c r="E281" s="641"/>
      <c r="F281" s="150"/>
      <c r="G281" s="311"/>
      <c r="H281" s="296"/>
      <c r="I281" s="308"/>
      <c r="J281" s="308"/>
      <c r="K281" s="308"/>
      <c r="L281" s="308"/>
    </row>
    <row r="282" spans="1:12" ht="21" x14ac:dyDescent="0.35">
      <c r="A282" s="123"/>
      <c r="B282" s="297"/>
      <c r="C282" s="642"/>
      <c r="D282" s="457"/>
      <c r="E282" s="643"/>
      <c r="F282" s="152"/>
      <c r="G282" s="642"/>
      <c r="H282" s="297"/>
      <c r="I282" s="423"/>
      <c r="J282" s="423"/>
      <c r="K282" s="423"/>
      <c r="L282" s="423"/>
    </row>
    <row r="290" spans="1:12" s="911" customFormat="1" x14ac:dyDescent="0.25"/>
    <row r="291" spans="1:12" s="911" customFormat="1" x14ac:dyDescent="0.25"/>
    <row r="292" spans="1:12" s="911" customFormat="1" x14ac:dyDescent="0.25"/>
    <row r="293" spans="1:12" s="911" customFormat="1" x14ac:dyDescent="0.25"/>
    <row r="294" spans="1:12" s="911" customFormat="1" x14ac:dyDescent="0.25"/>
    <row r="295" spans="1:12" s="911" customFormat="1" x14ac:dyDescent="0.25"/>
    <row r="296" spans="1:12" ht="21" x14ac:dyDescent="0.35">
      <c r="A296" s="1125" t="s">
        <v>716</v>
      </c>
      <c r="B296" s="1126"/>
      <c r="C296" s="1126"/>
      <c r="D296" s="1126"/>
      <c r="E296" s="1126"/>
      <c r="F296" s="1126"/>
      <c r="G296" s="1126"/>
      <c r="H296" s="1126"/>
    </row>
    <row r="297" spans="1:12" ht="21" x14ac:dyDescent="0.35">
      <c r="A297" s="1125" t="s">
        <v>135</v>
      </c>
      <c r="B297" s="1126"/>
      <c r="C297" s="1126"/>
      <c r="D297" s="1126"/>
      <c r="E297" s="1126"/>
      <c r="F297" s="1126"/>
      <c r="G297" s="1126"/>
      <c r="H297" s="1126"/>
    </row>
    <row r="298" spans="1:12" ht="21" x14ac:dyDescent="0.35">
      <c r="A298" s="1129" t="s">
        <v>321</v>
      </c>
      <c r="B298" s="1129"/>
      <c r="C298" s="1129"/>
      <c r="D298" s="1129"/>
      <c r="E298" s="1129"/>
      <c r="F298" s="1129"/>
      <c r="G298" s="1129"/>
      <c r="H298" s="1129"/>
    </row>
    <row r="299" spans="1:12" ht="21" x14ac:dyDescent="0.35">
      <c r="A299" s="10" t="s">
        <v>1278</v>
      </c>
      <c r="B299" s="10"/>
      <c r="C299" s="10"/>
      <c r="D299" s="10"/>
      <c r="E299" s="10"/>
      <c r="F299" s="10"/>
      <c r="G299" s="10"/>
      <c r="H299" s="10"/>
    </row>
    <row r="300" spans="1:12" ht="18.75" customHeight="1" x14ac:dyDescent="0.3">
      <c r="A300" s="171" t="s">
        <v>0</v>
      </c>
      <c r="B300" s="171" t="s">
        <v>5</v>
      </c>
      <c r="C300" s="171" t="s">
        <v>1</v>
      </c>
      <c r="D300" s="171" t="s">
        <v>3</v>
      </c>
      <c r="E300" s="171" t="s">
        <v>13</v>
      </c>
      <c r="F300" s="171" t="s">
        <v>2</v>
      </c>
      <c r="G300" s="171" t="s">
        <v>4</v>
      </c>
      <c r="H300" s="171" t="s">
        <v>31</v>
      </c>
      <c r="I300" s="909">
        <v>1</v>
      </c>
      <c r="J300" s="909">
        <v>2</v>
      </c>
      <c r="K300" s="909">
        <v>3</v>
      </c>
      <c r="L300" s="922">
        <v>4</v>
      </c>
    </row>
    <row r="301" spans="1:12" ht="42" x14ac:dyDescent="0.25">
      <c r="A301" s="387">
        <v>1</v>
      </c>
      <c r="B301" s="558" t="s">
        <v>1191</v>
      </c>
      <c r="C301" s="125" t="s">
        <v>1192</v>
      </c>
      <c r="D301" s="505" t="s">
        <v>1193</v>
      </c>
      <c r="E301" s="505" t="s">
        <v>721</v>
      </c>
      <c r="F301" s="644"/>
      <c r="G301" s="505" t="s">
        <v>34</v>
      </c>
      <c r="H301" s="645" t="s">
        <v>1194</v>
      </c>
      <c r="I301" s="262" t="s">
        <v>1524</v>
      </c>
      <c r="J301" s="792"/>
      <c r="K301" s="792"/>
      <c r="L301" s="792"/>
    </row>
    <row r="302" spans="1:12" ht="21" x14ac:dyDescent="0.25">
      <c r="A302" s="388"/>
      <c r="B302" s="561"/>
      <c r="C302" s="114" t="s">
        <v>1195</v>
      </c>
      <c r="D302" s="114"/>
      <c r="E302" s="137"/>
      <c r="F302" s="646"/>
      <c r="G302" s="137"/>
      <c r="H302" s="647"/>
      <c r="I302" s="68"/>
      <c r="J302" s="308"/>
      <c r="K302" s="308"/>
      <c r="L302" s="308"/>
    </row>
    <row r="303" spans="1:12" ht="9.75" customHeight="1" x14ac:dyDescent="0.25">
      <c r="A303" s="389"/>
      <c r="B303" s="516"/>
      <c r="C303" s="127"/>
      <c r="D303" s="127"/>
      <c r="E303" s="161"/>
      <c r="F303" s="648"/>
      <c r="G303" s="161"/>
      <c r="H303" s="127"/>
      <c r="I303" s="68"/>
      <c r="J303" s="308"/>
      <c r="K303" s="308"/>
      <c r="L303" s="308"/>
    </row>
    <row r="304" spans="1:12" ht="21" x14ac:dyDescent="0.35">
      <c r="A304" s="38">
        <v>2</v>
      </c>
      <c r="B304" s="42" t="s">
        <v>1196</v>
      </c>
      <c r="C304" s="90" t="s">
        <v>1197</v>
      </c>
      <c r="D304" s="67" t="s">
        <v>1198</v>
      </c>
      <c r="E304" s="505" t="s">
        <v>721</v>
      </c>
      <c r="F304" s="40"/>
      <c r="G304" s="72" t="s">
        <v>34</v>
      </c>
      <c r="H304" s="509" t="s">
        <v>1199</v>
      </c>
      <c r="I304" s="73" t="s">
        <v>1524</v>
      </c>
      <c r="J304" s="792"/>
      <c r="K304" s="792"/>
      <c r="L304" s="792"/>
    </row>
    <row r="305" spans="1:12" ht="21" x14ac:dyDescent="0.35">
      <c r="A305" s="38"/>
      <c r="B305" s="42" t="s">
        <v>322</v>
      </c>
      <c r="C305" s="275" t="s">
        <v>649</v>
      </c>
      <c r="D305" s="67"/>
      <c r="E305" s="39"/>
      <c r="F305" s="67"/>
      <c r="G305" s="72"/>
      <c r="H305" s="42" t="s">
        <v>1200</v>
      </c>
      <c r="I305" s="308"/>
      <c r="J305" s="308"/>
      <c r="K305" s="308"/>
      <c r="L305" s="308"/>
    </row>
    <row r="306" spans="1:12" ht="9.75" customHeight="1" x14ac:dyDescent="0.35">
      <c r="A306" s="79"/>
      <c r="B306" s="53"/>
      <c r="C306" s="276"/>
      <c r="D306" s="53"/>
      <c r="E306" s="159"/>
      <c r="F306" s="53"/>
      <c r="G306" s="143"/>
      <c r="H306" s="53"/>
      <c r="I306" s="423"/>
      <c r="J306" s="423"/>
      <c r="K306" s="423"/>
      <c r="L306" s="423"/>
    </row>
    <row r="307" spans="1:12" ht="21" x14ac:dyDescent="0.35">
      <c r="A307" s="51">
        <v>3</v>
      </c>
      <c r="B307" s="47" t="s">
        <v>650</v>
      </c>
      <c r="C307" s="99" t="s">
        <v>1201</v>
      </c>
      <c r="D307" s="67" t="s">
        <v>1198</v>
      </c>
      <c r="E307" s="505" t="s">
        <v>721</v>
      </c>
      <c r="F307" s="49"/>
      <c r="G307" s="158" t="s">
        <v>34</v>
      </c>
      <c r="H307" s="509" t="s">
        <v>1199</v>
      </c>
      <c r="I307" s="308"/>
      <c r="J307" s="308"/>
      <c r="K307" s="308"/>
      <c r="L307" s="308"/>
    </row>
    <row r="308" spans="1:12" ht="21" x14ac:dyDescent="0.35">
      <c r="A308" s="21"/>
      <c r="B308" s="42" t="s">
        <v>651</v>
      </c>
      <c r="C308" s="90" t="s">
        <v>1202</v>
      </c>
      <c r="D308" s="67"/>
      <c r="E308" s="39"/>
      <c r="F308" s="42"/>
      <c r="G308" s="90"/>
      <c r="H308" s="42" t="s">
        <v>1200</v>
      </c>
      <c r="I308" s="308"/>
      <c r="J308" s="308"/>
      <c r="K308" s="308"/>
      <c r="L308" s="308"/>
    </row>
    <row r="309" spans="1:12" ht="21" x14ac:dyDescent="0.35">
      <c r="A309" s="21"/>
      <c r="B309" s="42" t="s">
        <v>294</v>
      </c>
      <c r="C309" s="90" t="s">
        <v>294</v>
      </c>
      <c r="D309" s="42"/>
      <c r="E309" s="90"/>
      <c r="F309" s="42"/>
      <c r="G309" s="90"/>
      <c r="H309" s="67"/>
      <c r="I309" s="308"/>
      <c r="J309" s="308"/>
      <c r="K309" s="308"/>
      <c r="L309" s="308"/>
    </row>
    <row r="310" spans="1:12" ht="9.75" customHeight="1" x14ac:dyDescent="0.35">
      <c r="A310" s="92"/>
      <c r="B310" s="53"/>
      <c r="C310" s="159"/>
      <c r="D310" s="53"/>
      <c r="E310" s="159"/>
      <c r="F310" s="53"/>
      <c r="G310" s="159"/>
      <c r="H310" s="91"/>
      <c r="I310" s="308"/>
      <c r="J310" s="308"/>
      <c r="K310" s="308"/>
      <c r="L310" s="308"/>
    </row>
    <row r="311" spans="1:12" ht="21" x14ac:dyDescent="0.35">
      <c r="A311" s="51">
        <v>4</v>
      </c>
      <c r="B311" s="98" t="s">
        <v>1203</v>
      </c>
      <c r="C311" s="98" t="s">
        <v>1204</v>
      </c>
      <c r="D311" s="51" t="s">
        <v>1205</v>
      </c>
      <c r="E311" s="51" t="s">
        <v>721</v>
      </c>
      <c r="F311" s="98"/>
      <c r="G311" s="66" t="s">
        <v>34</v>
      </c>
      <c r="H311" s="649" t="s">
        <v>1206</v>
      </c>
      <c r="I311" s="792"/>
      <c r="J311" s="792"/>
      <c r="K311" s="792"/>
      <c r="L311" s="792"/>
    </row>
    <row r="312" spans="1:12" ht="21" x14ac:dyDescent="0.35">
      <c r="A312" s="20"/>
      <c r="B312" s="21" t="s">
        <v>1207</v>
      </c>
      <c r="C312" s="21" t="s">
        <v>1208</v>
      </c>
      <c r="D312" s="20" t="s">
        <v>1209</v>
      </c>
      <c r="E312" s="21"/>
      <c r="F312" s="21"/>
      <c r="G312" s="21"/>
      <c r="H312" s="21"/>
      <c r="I312" s="308"/>
      <c r="J312" s="308"/>
      <c r="K312" s="308"/>
      <c r="L312" s="308"/>
    </row>
    <row r="313" spans="1:12" ht="21" x14ac:dyDescent="0.35">
      <c r="A313" s="20"/>
      <c r="B313" s="21"/>
      <c r="C313" s="21" t="s">
        <v>1210</v>
      </c>
      <c r="D313" s="20" t="s">
        <v>1211</v>
      </c>
      <c r="E313" s="21"/>
      <c r="F313" s="21"/>
      <c r="G313" s="21"/>
      <c r="H313" s="21"/>
      <c r="I313" s="308"/>
      <c r="J313" s="308"/>
      <c r="K313" s="308"/>
      <c r="L313" s="308"/>
    </row>
    <row r="314" spans="1:12" ht="21" x14ac:dyDescent="0.35">
      <c r="A314" s="20"/>
      <c r="B314" s="21"/>
      <c r="C314" s="21" t="s">
        <v>1212</v>
      </c>
      <c r="D314" s="21"/>
      <c r="E314" s="21"/>
      <c r="F314" s="21"/>
      <c r="G314" s="21"/>
      <c r="H314" s="21"/>
      <c r="I314" s="308"/>
      <c r="J314" s="308"/>
      <c r="K314" s="308"/>
      <c r="L314" s="308"/>
    </row>
    <row r="315" spans="1:12" ht="21" x14ac:dyDescent="0.35">
      <c r="A315" s="21"/>
      <c r="B315" s="21"/>
      <c r="C315" s="21" t="s">
        <v>1213</v>
      </c>
      <c r="D315" s="21"/>
      <c r="E315" s="650"/>
      <c r="F315" s="651"/>
      <c r="G315" s="652"/>
      <c r="H315" s="21"/>
      <c r="I315" s="308"/>
      <c r="J315" s="308"/>
      <c r="K315" s="308"/>
      <c r="L315" s="308"/>
    </row>
    <row r="316" spans="1:12" ht="21" x14ac:dyDescent="0.35">
      <c r="A316" s="21"/>
      <c r="B316" s="21"/>
      <c r="C316" s="21" t="s">
        <v>1214</v>
      </c>
      <c r="D316" s="21"/>
      <c r="E316" s="656"/>
      <c r="F316" s="662"/>
      <c r="G316" s="657"/>
      <c r="H316" s="21"/>
      <c r="I316" s="308"/>
      <c r="J316" s="308"/>
      <c r="K316" s="308"/>
      <c r="L316" s="308"/>
    </row>
    <row r="317" spans="1:12" ht="21" x14ac:dyDescent="0.35">
      <c r="A317" s="21"/>
      <c r="B317" s="21"/>
      <c r="C317" s="21" t="s">
        <v>1215</v>
      </c>
      <c r="D317" s="21"/>
      <c r="E317" s="656"/>
      <c r="F317" s="662"/>
      <c r="G317" s="657"/>
      <c r="H317" s="21"/>
      <c r="I317" s="308"/>
      <c r="J317" s="308"/>
      <c r="K317" s="308"/>
      <c r="L317" s="308"/>
    </row>
    <row r="318" spans="1:12" ht="21" x14ac:dyDescent="0.35">
      <c r="A318" s="21"/>
      <c r="B318" s="21"/>
      <c r="C318" s="21" t="s">
        <v>1216</v>
      </c>
      <c r="D318" s="21"/>
      <c r="E318" s="656"/>
      <c r="F318" s="657"/>
      <c r="G318" s="657"/>
      <c r="H318" s="21"/>
      <c r="I318" s="308"/>
      <c r="J318" s="308"/>
      <c r="K318" s="308"/>
      <c r="L318" s="308"/>
    </row>
    <row r="319" spans="1:12" ht="11.25" customHeight="1" x14ac:dyDescent="0.35">
      <c r="A319" s="92"/>
      <c r="B319" s="92"/>
      <c r="C319" s="92"/>
      <c r="D319" s="92"/>
      <c r="E319" s="92"/>
      <c r="F319" s="92"/>
      <c r="G319" s="92"/>
      <c r="H319" s="92"/>
      <c r="I319" s="423"/>
      <c r="J319" s="423"/>
      <c r="K319" s="423"/>
      <c r="L319" s="423"/>
    </row>
    <row r="320" spans="1:12" ht="21" x14ac:dyDescent="0.35">
      <c r="A320" s="660">
        <v>5</v>
      </c>
      <c r="B320" s="520" t="s">
        <v>1217</v>
      </c>
      <c r="C320" s="520" t="s">
        <v>1218</v>
      </c>
      <c r="D320" s="660" t="s">
        <v>762</v>
      </c>
      <c r="E320" s="660" t="s">
        <v>721</v>
      </c>
      <c r="F320" s="520"/>
      <c r="G320" s="660" t="s">
        <v>34</v>
      </c>
      <c r="H320" s="660" t="s">
        <v>666</v>
      </c>
      <c r="I320" s="792"/>
      <c r="J320" s="792"/>
      <c r="K320" s="792"/>
      <c r="L320" s="51" t="s">
        <v>1524</v>
      </c>
    </row>
    <row r="321" spans="1:12" ht="21" x14ac:dyDescent="0.35">
      <c r="A321" s="621"/>
      <c r="B321" s="525" t="s">
        <v>422</v>
      </c>
      <c r="C321" s="525"/>
      <c r="D321" s="621"/>
      <c r="E321" s="621"/>
      <c r="F321" s="525"/>
      <c r="G321" s="621"/>
      <c r="H321" s="621" t="s">
        <v>1219</v>
      </c>
      <c r="I321" s="308"/>
      <c r="J321" s="308"/>
      <c r="K321" s="308"/>
      <c r="L321" s="308"/>
    </row>
    <row r="322" spans="1:12" ht="9.75" customHeight="1" x14ac:dyDescent="0.35">
      <c r="A322" s="92"/>
      <c r="B322" s="622"/>
      <c r="C322" s="622"/>
      <c r="D322" s="622"/>
      <c r="E322" s="622"/>
      <c r="F322" s="622"/>
      <c r="G322" s="622"/>
      <c r="H322" s="622"/>
      <c r="I322" s="423"/>
      <c r="J322" s="423"/>
      <c r="K322" s="423"/>
      <c r="L322" s="423"/>
    </row>
    <row r="324" spans="1:12" ht="21" x14ac:dyDescent="0.35">
      <c r="A324" s="1125" t="s">
        <v>716</v>
      </c>
      <c r="B324" s="1126"/>
      <c r="C324" s="1126"/>
      <c r="D324" s="1126"/>
      <c r="E324" s="1126"/>
      <c r="F324" s="1126"/>
      <c r="G324" s="1126"/>
      <c r="H324" s="1126"/>
    </row>
    <row r="325" spans="1:12" ht="21" x14ac:dyDescent="0.35">
      <c r="A325" s="1125" t="s">
        <v>135</v>
      </c>
      <c r="B325" s="1126"/>
      <c r="C325" s="1126"/>
      <c r="D325" s="1126"/>
      <c r="E325" s="1126"/>
      <c r="F325" s="1126"/>
      <c r="G325" s="1126"/>
      <c r="H325" s="1126"/>
    </row>
    <row r="326" spans="1:12" ht="21" x14ac:dyDescent="0.35">
      <c r="A326" s="1129" t="s">
        <v>321</v>
      </c>
      <c r="B326" s="1129"/>
      <c r="C326" s="1129"/>
      <c r="D326" s="1129"/>
      <c r="E326" s="1129"/>
      <c r="F326" s="1129"/>
      <c r="G326" s="1129"/>
      <c r="H326" s="1129"/>
    </row>
    <row r="327" spans="1:12" ht="21" x14ac:dyDescent="0.35">
      <c r="A327" s="10" t="s">
        <v>1279</v>
      </c>
      <c r="B327" s="10"/>
      <c r="C327" s="10"/>
      <c r="D327" s="10"/>
      <c r="E327" s="10"/>
      <c r="F327" s="10"/>
      <c r="G327" s="10"/>
      <c r="H327" s="10"/>
    </row>
    <row r="328" spans="1:12" ht="18.75" customHeight="1" x14ac:dyDescent="0.3">
      <c r="A328" s="261" t="s">
        <v>0</v>
      </c>
      <c r="B328" s="261" t="s">
        <v>5</v>
      </c>
      <c r="C328" s="261" t="s">
        <v>1</v>
      </c>
      <c r="D328" s="261" t="s">
        <v>3</v>
      </c>
      <c r="E328" s="261" t="s">
        <v>13</v>
      </c>
      <c r="F328" s="261" t="s">
        <v>2</v>
      </c>
      <c r="G328" s="261" t="s">
        <v>4</v>
      </c>
      <c r="H328" s="997" t="s">
        <v>31</v>
      </c>
      <c r="I328" s="909">
        <v>1</v>
      </c>
      <c r="J328" s="909">
        <v>2</v>
      </c>
      <c r="K328" s="909">
        <v>3</v>
      </c>
      <c r="L328" s="922">
        <v>4</v>
      </c>
    </row>
    <row r="329" spans="1:12" ht="21" x14ac:dyDescent="0.35">
      <c r="A329" s="387">
        <v>1</v>
      </c>
      <c r="B329" s="558" t="s">
        <v>1081</v>
      </c>
      <c r="C329" s="125" t="s">
        <v>1220</v>
      </c>
      <c r="D329" s="505" t="s">
        <v>1221</v>
      </c>
      <c r="E329" s="505" t="s">
        <v>719</v>
      </c>
      <c r="F329" s="661"/>
      <c r="G329" s="505" t="s">
        <v>1222</v>
      </c>
      <c r="H329" s="948" t="s">
        <v>1121</v>
      </c>
      <c r="I329" s="51" t="s">
        <v>1524</v>
      </c>
      <c r="J329" s="51"/>
      <c r="K329" s="51" t="s">
        <v>1524</v>
      </c>
      <c r="L329" s="792"/>
    </row>
    <row r="330" spans="1:12" ht="21" x14ac:dyDescent="0.35">
      <c r="A330" s="21"/>
      <c r="B330" s="21" t="s">
        <v>1223</v>
      </c>
      <c r="C330" s="21" t="s">
        <v>1224</v>
      </c>
      <c r="D330" s="21"/>
      <c r="E330" s="21"/>
      <c r="F330" s="21"/>
      <c r="G330" s="20" t="s">
        <v>54</v>
      </c>
      <c r="H330" s="419" t="s">
        <v>951</v>
      </c>
      <c r="I330" s="308"/>
      <c r="J330" s="308"/>
      <c r="K330" s="308"/>
      <c r="L330" s="308"/>
    </row>
    <row r="331" spans="1:12" ht="21" x14ac:dyDescent="0.35">
      <c r="A331" s="21"/>
      <c r="B331" s="21" t="s">
        <v>1225</v>
      </c>
      <c r="C331" s="21" t="s">
        <v>1226</v>
      </c>
      <c r="D331" s="21"/>
      <c r="E331" s="650"/>
      <c r="F331" s="651"/>
      <c r="G331" s="652"/>
      <c r="H331" s="419" t="s">
        <v>1227</v>
      </c>
      <c r="I331" s="308"/>
      <c r="J331" s="308"/>
      <c r="K331" s="308"/>
      <c r="L331" s="308"/>
    </row>
    <row r="332" spans="1:12" ht="21" x14ac:dyDescent="0.35">
      <c r="A332" s="21"/>
      <c r="B332" s="21"/>
      <c r="C332" s="21" t="s">
        <v>1228</v>
      </c>
      <c r="D332" s="21"/>
      <c r="E332" s="656"/>
      <c r="F332" s="662"/>
      <c r="G332" s="657"/>
      <c r="H332" s="419" t="s">
        <v>1229</v>
      </c>
      <c r="I332" s="308"/>
      <c r="J332" s="308"/>
      <c r="K332" s="308"/>
      <c r="L332" s="308"/>
    </row>
    <row r="333" spans="1:12" ht="21" x14ac:dyDescent="0.35">
      <c r="A333" s="21"/>
      <c r="B333" s="21"/>
      <c r="C333" s="21" t="s">
        <v>1230</v>
      </c>
      <c r="D333" s="406" t="s">
        <v>1231</v>
      </c>
      <c r="E333" s="137" t="s">
        <v>719</v>
      </c>
      <c r="F333" s="21"/>
      <c r="G333" s="20" t="s">
        <v>34</v>
      </c>
      <c r="H333" s="419"/>
      <c r="I333" s="308"/>
      <c r="J333" s="308"/>
      <c r="K333" s="308"/>
      <c r="L333" s="308"/>
    </row>
    <row r="334" spans="1:12" ht="21" x14ac:dyDescent="0.35">
      <c r="A334" s="21"/>
      <c r="B334" s="21"/>
      <c r="C334" s="21" t="s">
        <v>1232</v>
      </c>
      <c r="D334" s="406" t="s">
        <v>1233</v>
      </c>
      <c r="E334" s="656"/>
      <c r="F334" s="657"/>
      <c r="G334" s="657"/>
      <c r="H334" s="20"/>
      <c r="I334" s="308"/>
      <c r="J334" s="308"/>
      <c r="K334" s="308"/>
      <c r="L334" s="308"/>
    </row>
    <row r="335" spans="1:12" ht="21" x14ac:dyDescent="0.35">
      <c r="A335" s="21"/>
      <c r="B335" s="21"/>
      <c r="C335" s="21" t="s">
        <v>1234</v>
      </c>
      <c r="D335" s="406" t="s">
        <v>1235</v>
      </c>
      <c r="E335" s="658"/>
      <c r="F335" s="659"/>
      <c r="G335" s="659"/>
      <c r="H335" s="20"/>
      <c r="I335" s="308"/>
      <c r="J335" s="308"/>
      <c r="K335" s="308"/>
      <c r="L335" s="308"/>
    </row>
    <row r="336" spans="1:12" ht="21" x14ac:dyDescent="0.35">
      <c r="A336" s="21"/>
      <c r="B336" s="21"/>
      <c r="C336" s="21" t="s">
        <v>1236</v>
      </c>
      <c r="D336" s="21"/>
      <c r="E336" s="21"/>
      <c r="F336" s="21"/>
      <c r="G336" s="21"/>
      <c r="H336" s="20"/>
      <c r="I336" s="308"/>
      <c r="J336" s="308"/>
      <c r="K336" s="308"/>
      <c r="L336" s="308"/>
    </row>
    <row r="337" spans="1:12" ht="21" x14ac:dyDescent="0.35">
      <c r="A337" s="21"/>
      <c r="B337" s="21"/>
      <c r="C337" s="21" t="s">
        <v>1237</v>
      </c>
      <c r="D337" s="20" t="s">
        <v>1238</v>
      </c>
      <c r="E337" s="137" t="s">
        <v>719</v>
      </c>
      <c r="F337" s="21"/>
      <c r="G337" s="20" t="s">
        <v>34</v>
      </c>
      <c r="H337" s="20" t="s">
        <v>1239</v>
      </c>
      <c r="I337" s="308"/>
      <c r="J337" s="308"/>
      <c r="K337" s="308"/>
      <c r="L337" s="308"/>
    </row>
    <row r="338" spans="1:12" s="911" customFormat="1" ht="21" x14ac:dyDescent="0.35">
      <c r="A338" s="21"/>
      <c r="B338" s="21"/>
      <c r="C338" s="21"/>
      <c r="D338" s="20" t="s">
        <v>1240</v>
      </c>
      <c r="E338" s="137"/>
      <c r="F338" s="21"/>
      <c r="G338" s="20"/>
      <c r="H338" s="20"/>
      <c r="I338" s="308"/>
      <c r="J338" s="308"/>
      <c r="K338" s="308"/>
      <c r="L338" s="308"/>
    </row>
    <row r="339" spans="1:12" ht="21" x14ac:dyDescent="0.35">
      <c r="A339" s="92"/>
      <c r="B339" s="92"/>
      <c r="C339" s="92"/>
      <c r="D339" s="105"/>
      <c r="E339" s="92"/>
      <c r="F339" s="92"/>
      <c r="G339" s="92"/>
      <c r="H339" s="92"/>
      <c r="I339" s="423"/>
      <c r="J339" s="423"/>
      <c r="K339" s="423"/>
      <c r="L339" s="423"/>
    </row>
    <row r="350" spans="1:12" s="911" customFormat="1" x14ac:dyDescent="0.25"/>
    <row r="351" spans="1:12" s="911" customFormat="1" x14ac:dyDescent="0.25"/>
    <row r="352" spans="1:12" s="911" customFormat="1" x14ac:dyDescent="0.25"/>
    <row r="353" spans="1:12" s="911" customFormat="1" x14ac:dyDescent="0.25"/>
    <row r="354" spans="1:12" ht="21" x14ac:dyDescent="0.35">
      <c r="A354" s="1125" t="s">
        <v>716</v>
      </c>
      <c r="B354" s="1125"/>
      <c r="C354" s="1125"/>
      <c r="D354" s="1125"/>
      <c r="E354" s="1125"/>
      <c r="F354" s="1125"/>
      <c r="G354" s="1125"/>
      <c r="H354" s="1125"/>
    </row>
    <row r="355" spans="1:12" ht="21" x14ac:dyDescent="0.35">
      <c r="A355" s="1125" t="s">
        <v>324</v>
      </c>
      <c r="B355" s="1125"/>
      <c r="C355" s="1125"/>
      <c r="D355" s="1125"/>
      <c r="E355" s="1125"/>
      <c r="F355" s="1125"/>
      <c r="G355" s="1125"/>
      <c r="H355" s="1125"/>
    </row>
    <row r="356" spans="1:12" ht="21" x14ac:dyDescent="0.35">
      <c r="A356" s="10" t="s">
        <v>296</v>
      </c>
      <c r="B356" s="10"/>
      <c r="C356" s="10"/>
      <c r="D356" s="10"/>
      <c r="E356" s="10"/>
      <c r="F356" s="22"/>
      <c r="G356" s="22"/>
      <c r="H356" s="10"/>
    </row>
    <row r="357" spans="1:12" ht="21" x14ac:dyDescent="0.35">
      <c r="A357" s="10" t="s">
        <v>1280</v>
      </c>
      <c r="B357" s="10"/>
      <c r="C357" s="10"/>
      <c r="D357" s="10"/>
      <c r="E357" s="10"/>
      <c r="F357" s="22"/>
      <c r="G357" s="22"/>
      <c r="H357" s="10"/>
    </row>
    <row r="358" spans="1:12" ht="18.75" customHeight="1" x14ac:dyDescent="0.3">
      <c r="A358" s="909" t="s">
        <v>0</v>
      </c>
      <c r="B358" s="909" t="s">
        <v>5</v>
      </c>
      <c r="C358" s="909" t="s">
        <v>1</v>
      </c>
      <c r="D358" s="909" t="s">
        <v>3</v>
      </c>
      <c r="E358" s="909" t="s">
        <v>13</v>
      </c>
      <c r="F358" s="909" t="s">
        <v>2</v>
      </c>
      <c r="G358" s="909" t="s">
        <v>4</v>
      </c>
      <c r="H358" s="909" t="s">
        <v>31</v>
      </c>
      <c r="I358" s="909">
        <v>1</v>
      </c>
      <c r="J358" s="909">
        <v>2</v>
      </c>
      <c r="K358" s="909">
        <v>3</v>
      </c>
      <c r="L358" s="922">
        <v>4</v>
      </c>
    </row>
    <row r="359" spans="1:12" ht="21" x14ac:dyDescent="0.35">
      <c r="A359" s="278">
        <v>1</v>
      </c>
      <c r="B359" s="71" t="s">
        <v>325</v>
      </c>
      <c r="C359" s="121" t="s">
        <v>1241</v>
      </c>
      <c r="D359" s="120" t="s">
        <v>326</v>
      </c>
      <c r="E359" s="89" t="s">
        <v>720</v>
      </c>
      <c r="F359" s="131">
        <v>10000</v>
      </c>
      <c r="G359" s="72" t="s">
        <v>54</v>
      </c>
      <c r="H359" s="72" t="s">
        <v>1242</v>
      </c>
      <c r="I359" s="20" t="s">
        <v>1524</v>
      </c>
      <c r="J359" s="20"/>
      <c r="K359" s="20" t="s">
        <v>1524</v>
      </c>
      <c r="L359" s="20" t="s">
        <v>1524</v>
      </c>
    </row>
    <row r="360" spans="1:12" ht="21" x14ac:dyDescent="0.35">
      <c r="A360" s="278"/>
      <c r="B360" s="71" t="s">
        <v>652</v>
      </c>
      <c r="C360" s="121" t="s">
        <v>1243</v>
      </c>
      <c r="D360" s="120" t="s">
        <v>53</v>
      </c>
      <c r="E360" s="39"/>
      <c r="F360" s="131"/>
      <c r="G360" s="131"/>
      <c r="H360" s="1068" t="s">
        <v>906</v>
      </c>
      <c r="I360" s="308"/>
      <c r="J360" s="308"/>
      <c r="K360" s="308"/>
      <c r="L360" s="308"/>
    </row>
    <row r="361" spans="1:12" ht="21" x14ac:dyDescent="0.35">
      <c r="A361" s="278"/>
      <c r="B361" s="280" t="s">
        <v>323</v>
      </c>
      <c r="C361" s="42" t="s">
        <v>653</v>
      </c>
      <c r="D361" s="120"/>
      <c r="E361" s="39"/>
      <c r="F361" s="131"/>
      <c r="G361" s="131"/>
      <c r="H361" s="72"/>
      <c r="I361" s="308"/>
      <c r="J361" s="308"/>
      <c r="K361" s="308"/>
      <c r="L361" s="308"/>
    </row>
    <row r="362" spans="1:12" ht="21" x14ac:dyDescent="0.35">
      <c r="A362" s="278"/>
      <c r="B362" s="281" t="s">
        <v>751</v>
      </c>
      <c r="C362" s="42" t="s">
        <v>654</v>
      </c>
      <c r="D362" s="120"/>
      <c r="E362" s="39"/>
      <c r="F362" s="131"/>
      <c r="G362" s="72"/>
      <c r="H362" s="72"/>
      <c r="I362" s="308"/>
      <c r="J362" s="308"/>
      <c r="K362" s="308"/>
      <c r="L362" s="308"/>
    </row>
    <row r="363" spans="1:12" ht="21" x14ac:dyDescent="0.35">
      <c r="A363" s="278"/>
      <c r="B363" s="283"/>
      <c r="C363" s="42" t="s">
        <v>655</v>
      </c>
      <c r="D363" s="67"/>
      <c r="E363" s="39"/>
      <c r="F363" s="131"/>
      <c r="G363" s="72"/>
      <c r="H363" s="72"/>
      <c r="I363" s="308"/>
      <c r="J363" s="308"/>
      <c r="K363" s="308"/>
      <c r="L363" s="308"/>
    </row>
    <row r="364" spans="1:12" ht="21" x14ac:dyDescent="0.35">
      <c r="A364" s="278"/>
      <c r="B364" s="281"/>
      <c r="C364" s="42" t="s">
        <v>1685</v>
      </c>
      <c r="D364" s="67"/>
      <c r="E364" s="39"/>
      <c r="F364" s="131"/>
      <c r="G364" s="72"/>
      <c r="H364" s="72"/>
      <c r="I364" s="308"/>
      <c r="J364" s="308"/>
      <c r="K364" s="308"/>
      <c r="L364" s="308"/>
    </row>
    <row r="365" spans="1:12" ht="21" x14ac:dyDescent="0.35">
      <c r="A365" s="67"/>
      <c r="B365" s="114"/>
      <c r="C365" s="115" t="s">
        <v>1686</v>
      </c>
      <c r="D365" s="67"/>
      <c r="E365" s="67"/>
      <c r="F365" s="40"/>
      <c r="G365" s="67"/>
      <c r="H365" s="72"/>
      <c r="I365" s="308"/>
      <c r="J365" s="308"/>
      <c r="K365" s="308"/>
      <c r="L365" s="308"/>
    </row>
    <row r="366" spans="1:12" ht="21" x14ac:dyDescent="0.35">
      <c r="A366" s="67"/>
      <c r="B366" s="281"/>
      <c r="C366" s="115" t="s">
        <v>1687</v>
      </c>
      <c r="D366" s="67"/>
      <c r="E366" s="89"/>
      <c r="F366" s="40"/>
      <c r="G366" s="67"/>
      <c r="H366" s="784"/>
      <c r="I366" s="308"/>
      <c r="J366" s="308"/>
      <c r="K366" s="308"/>
      <c r="L366" s="308"/>
    </row>
    <row r="367" spans="1:12" ht="21" x14ac:dyDescent="0.35">
      <c r="A367" s="67"/>
      <c r="B367" s="281"/>
      <c r="C367" s="115" t="s">
        <v>656</v>
      </c>
      <c r="D367" s="67"/>
      <c r="E367" s="39"/>
      <c r="F367" s="131"/>
      <c r="G367" s="72"/>
      <c r="H367" s="72"/>
      <c r="I367" s="308"/>
      <c r="J367" s="308"/>
      <c r="K367" s="308"/>
      <c r="L367" s="308"/>
    </row>
    <row r="368" spans="1:12" ht="21" x14ac:dyDescent="0.35">
      <c r="A368" s="67"/>
      <c r="B368" s="281"/>
      <c r="C368" s="115" t="s">
        <v>657</v>
      </c>
      <c r="D368" s="72"/>
      <c r="E368" s="72"/>
      <c r="F368" s="131"/>
      <c r="G368" s="72"/>
      <c r="H368" s="72"/>
      <c r="I368" s="308"/>
      <c r="J368" s="308"/>
      <c r="K368" s="308"/>
      <c r="L368" s="308"/>
    </row>
    <row r="369" spans="1:12" ht="21" x14ac:dyDescent="0.35">
      <c r="A369" s="67"/>
      <c r="B369" s="281"/>
      <c r="C369" s="42" t="s">
        <v>1688</v>
      </c>
      <c r="D369" s="72"/>
      <c r="E369" s="72"/>
      <c r="F369" s="131"/>
      <c r="G369" s="72"/>
      <c r="H369" s="72"/>
      <c r="I369" s="308"/>
      <c r="J369" s="308"/>
      <c r="K369" s="308"/>
      <c r="L369" s="308"/>
    </row>
    <row r="370" spans="1:12" ht="21" x14ac:dyDescent="0.35">
      <c r="A370" s="278"/>
      <c r="B370" s="281"/>
      <c r="C370" s="42" t="s">
        <v>1689</v>
      </c>
      <c r="D370" s="72"/>
      <c r="E370" s="72"/>
      <c r="F370" s="131"/>
      <c r="G370" s="72"/>
      <c r="H370" s="72"/>
      <c r="I370" s="308"/>
      <c r="J370" s="308"/>
      <c r="K370" s="308"/>
      <c r="L370" s="308"/>
    </row>
    <row r="371" spans="1:12" ht="21" x14ac:dyDescent="0.35">
      <c r="A371" s="282"/>
      <c r="B371" s="153"/>
      <c r="C371" s="53"/>
      <c r="D371" s="91"/>
      <c r="E371" s="91"/>
      <c r="F371" s="91"/>
      <c r="G371" s="91"/>
      <c r="H371" s="123"/>
      <c r="I371" s="423"/>
      <c r="J371" s="423"/>
      <c r="K371" s="423"/>
      <c r="L371" s="423"/>
    </row>
    <row r="372" spans="1:12" ht="21" x14ac:dyDescent="0.35">
      <c r="A372" s="480">
        <v>2</v>
      </c>
      <c r="B372" s="148" t="s">
        <v>327</v>
      </c>
      <c r="C372" s="99" t="s">
        <v>1690</v>
      </c>
      <c r="D372" s="118" t="s">
        <v>328</v>
      </c>
      <c r="E372" s="158" t="s">
        <v>842</v>
      </c>
      <c r="F372" s="49">
        <v>20000</v>
      </c>
      <c r="G372" s="158" t="s">
        <v>54</v>
      </c>
      <c r="H372" s="50" t="s">
        <v>1242</v>
      </c>
      <c r="I372" s="51" t="s">
        <v>1524</v>
      </c>
      <c r="J372" s="51"/>
      <c r="K372" s="51" t="s">
        <v>1524</v>
      </c>
      <c r="L372" s="51" t="s">
        <v>1524</v>
      </c>
    </row>
    <row r="373" spans="1:12" ht="21" x14ac:dyDescent="0.35">
      <c r="A373" s="21"/>
      <c r="B373" s="71" t="s">
        <v>329</v>
      </c>
      <c r="C373" s="785" t="s">
        <v>1691</v>
      </c>
      <c r="D373" s="120" t="s">
        <v>1244</v>
      </c>
      <c r="E373" s="784"/>
      <c r="F373" s="40"/>
      <c r="G373" s="784"/>
      <c r="H373" s="1068" t="s">
        <v>906</v>
      </c>
      <c r="I373" s="308"/>
      <c r="J373" s="308"/>
      <c r="K373" s="308"/>
      <c r="L373" s="308"/>
    </row>
    <row r="374" spans="1:12" ht="21" x14ac:dyDescent="0.35">
      <c r="A374" s="21"/>
      <c r="B374" s="280" t="s">
        <v>750</v>
      </c>
      <c r="C374" s="785" t="s">
        <v>1692</v>
      </c>
      <c r="D374" s="120"/>
      <c r="E374" s="784"/>
      <c r="F374" s="40"/>
      <c r="G374" s="784"/>
      <c r="H374" s="72" t="s">
        <v>666</v>
      </c>
      <c r="I374" s="308"/>
      <c r="J374" s="308"/>
      <c r="K374" s="308"/>
      <c r="L374" s="308"/>
    </row>
    <row r="375" spans="1:12" ht="21" x14ac:dyDescent="0.35">
      <c r="A375" s="21"/>
      <c r="B375" s="280"/>
      <c r="C375" s="785" t="s">
        <v>1693</v>
      </c>
      <c r="D375" s="120"/>
      <c r="E375" s="784"/>
      <c r="F375" s="40"/>
      <c r="G375" s="784"/>
      <c r="H375" s="72"/>
      <c r="I375" s="308"/>
      <c r="J375" s="308"/>
      <c r="K375" s="308"/>
      <c r="L375" s="308"/>
    </row>
    <row r="376" spans="1:12" ht="21" x14ac:dyDescent="0.35">
      <c r="A376" s="21"/>
      <c r="B376" s="71"/>
      <c r="C376" s="785" t="s">
        <v>1245</v>
      </c>
      <c r="D376" s="67"/>
      <c r="E376" s="784"/>
      <c r="F376" s="67"/>
      <c r="G376" s="784"/>
      <c r="H376" s="72"/>
      <c r="I376" s="308"/>
      <c r="J376" s="308"/>
      <c r="K376" s="308"/>
      <c r="L376" s="308"/>
    </row>
    <row r="377" spans="1:12" ht="21" x14ac:dyDescent="0.35">
      <c r="A377" s="21"/>
      <c r="B377" s="71"/>
      <c r="C377" s="785" t="s">
        <v>658</v>
      </c>
      <c r="D377" s="67"/>
      <c r="E377" s="784"/>
      <c r="F377" s="67"/>
      <c r="G377" s="784"/>
      <c r="H377" s="72"/>
      <c r="I377" s="308"/>
      <c r="J377" s="308"/>
      <c r="K377" s="308"/>
      <c r="L377" s="308"/>
    </row>
    <row r="378" spans="1:12" ht="21" x14ac:dyDescent="0.35">
      <c r="A378" s="21"/>
      <c r="B378" s="71"/>
      <c r="C378" s="924" t="s">
        <v>1694</v>
      </c>
      <c r="D378" s="67"/>
      <c r="E378" s="784"/>
      <c r="F378" s="67"/>
      <c r="G378" s="784"/>
      <c r="H378" s="72"/>
      <c r="I378" s="308"/>
      <c r="J378" s="308"/>
      <c r="K378" s="308"/>
      <c r="L378" s="308"/>
    </row>
    <row r="379" spans="1:12" ht="21" x14ac:dyDescent="0.35">
      <c r="A379" s="92"/>
      <c r="B379" s="153"/>
      <c r="C379" s="1067" t="s">
        <v>1686</v>
      </c>
      <c r="D379" s="91"/>
      <c r="E379" s="55"/>
      <c r="F379" s="91"/>
      <c r="G379" s="55"/>
      <c r="H379" s="123"/>
      <c r="I379" s="423"/>
      <c r="J379" s="423"/>
      <c r="K379" s="423"/>
      <c r="L379" s="423"/>
    </row>
    <row r="380" spans="1:12" s="932" customFormat="1" ht="18.75" customHeight="1" x14ac:dyDescent="0.3">
      <c r="A380" s="909" t="s">
        <v>0</v>
      </c>
      <c r="B380" s="909" t="s">
        <v>5</v>
      </c>
      <c r="C380" s="909" t="s">
        <v>1</v>
      </c>
      <c r="D380" s="909" t="s">
        <v>3</v>
      </c>
      <c r="E380" s="909" t="s">
        <v>13</v>
      </c>
      <c r="F380" s="909" t="s">
        <v>2</v>
      </c>
      <c r="G380" s="909" t="s">
        <v>4</v>
      </c>
      <c r="H380" s="909" t="s">
        <v>31</v>
      </c>
      <c r="I380" s="909">
        <v>1</v>
      </c>
      <c r="J380" s="909">
        <v>2</v>
      </c>
      <c r="K380" s="909">
        <v>3</v>
      </c>
      <c r="L380" s="922">
        <v>4</v>
      </c>
    </row>
    <row r="381" spans="1:12" ht="21" x14ac:dyDescent="0.35">
      <c r="A381" s="21"/>
      <c r="B381" s="71"/>
      <c r="C381" s="130" t="s">
        <v>1687</v>
      </c>
      <c r="D381" s="67"/>
      <c r="E381" s="39"/>
      <c r="F381" s="67"/>
      <c r="G381" s="39"/>
      <c r="H381" s="72"/>
      <c r="I381" s="308"/>
      <c r="J381" s="308"/>
      <c r="K381" s="308"/>
      <c r="L381" s="308"/>
    </row>
    <row r="382" spans="1:12" ht="21" x14ac:dyDescent="0.35">
      <c r="A382" s="21"/>
      <c r="B382" s="71"/>
      <c r="C382" s="130" t="s">
        <v>1246</v>
      </c>
      <c r="D382" s="67"/>
      <c r="E382" s="39"/>
      <c r="F382" s="67"/>
      <c r="G382" s="39"/>
      <c r="H382" s="72"/>
      <c r="I382" s="308"/>
      <c r="J382" s="308"/>
      <c r="K382" s="308"/>
      <c r="L382" s="308"/>
    </row>
    <row r="383" spans="1:12" ht="21" x14ac:dyDescent="0.35">
      <c r="A383" s="21"/>
      <c r="B383" s="71"/>
      <c r="C383" s="130" t="s">
        <v>657</v>
      </c>
      <c r="D383" s="67"/>
      <c r="E383" s="39"/>
      <c r="F383" s="67"/>
      <c r="G383" s="39"/>
      <c r="H383" s="72"/>
      <c r="I383" s="308"/>
      <c r="J383" s="308"/>
      <c r="K383" s="308"/>
      <c r="L383" s="308"/>
    </row>
    <row r="384" spans="1:12" ht="21" x14ac:dyDescent="0.35">
      <c r="A384" s="21"/>
      <c r="B384" s="71"/>
      <c r="C384" s="90" t="s">
        <v>1247</v>
      </c>
      <c r="D384" s="67"/>
      <c r="E384" s="39"/>
      <c r="F384" s="67"/>
      <c r="G384" s="39"/>
      <c r="H384" s="72"/>
      <c r="I384" s="308"/>
      <c r="J384" s="308"/>
      <c r="K384" s="308"/>
      <c r="L384" s="308"/>
    </row>
    <row r="385" spans="1:12" ht="21" x14ac:dyDescent="0.35">
      <c r="A385" s="21"/>
      <c r="B385" s="90"/>
      <c r="C385" s="42" t="s">
        <v>659</v>
      </c>
      <c r="D385" s="67"/>
      <c r="E385" s="39"/>
      <c r="F385" s="67"/>
      <c r="G385" s="39"/>
      <c r="H385" s="72"/>
      <c r="I385" s="308"/>
      <c r="J385" s="308"/>
      <c r="K385" s="308"/>
      <c r="L385" s="308"/>
    </row>
    <row r="386" spans="1:12" ht="9.75" customHeight="1" x14ac:dyDescent="0.35">
      <c r="A386" s="92"/>
      <c r="B386" s="159"/>
      <c r="C386" s="423"/>
      <c r="D386" s="91"/>
      <c r="E386" s="55"/>
      <c r="F386" s="91"/>
      <c r="G386" s="55"/>
      <c r="H386" s="123"/>
      <c r="I386" s="423"/>
      <c r="J386" s="423"/>
      <c r="K386" s="423"/>
      <c r="L386" s="423"/>
    </row>
    <row r="387" spans="1:12" ht="21" x14ac:dyDescent="0.35">
      <c r="A387" s="51">
        <v>3</v>
      </c>
      <c r="B387" s="112" t="s">
        <v>660</v>
      </c>
      <c r="C387" s="112" t="s">
        <v>234</v>
      </c>
      <c r="D387" s="66" t="s">
        <v>209</v>
      </c>
      <c r="E387" s="66" t="s">
        <v>842</v>
      </c>
      <c r="F387" s="49">
        <v>10000</v>
      </c>
      <c r="G387" s="66" t="s">
        <v>54</v>
      </c>
      <c r="H387" s="66" t="s">
        <v>1242</v>
      </c>
      <c r="I387" s="51" t="s">
        <v>1524</v>
      </c>
      <c r="J387" s="793"/>
      <c r="K387" s="793"/>
      <c r="L387" s="51" t="s">
        <v>1524</v>
      </c>
    </row>
    <row r="388" spans="1:12" ht="21" x14ac:dyDescent="0.35">
      <c r="A388" s="21"/>
      <c r="B388" s="42" t="s">
        <v>752</v>
      </c>
      <c r="C388" s="115" t="s">
        <v>235</v>
      </c>
      <c r="D388" s="67" t="s">
        <v>212</v>
      </c>
      <c r="E388" s="67"/>
      <c r="F388" s="40"/>
      <c r="G388" s="67"/>
      <c r="H388" s="946" t="s">
        <v>906</v>
      </c>
      <c r="I388" s="308"/>
      <c r="J388" s="308"/>
      <c r="K388" s="308"/>
      <c r="L388" s="308"/>
    </row>
    <row r="389" spans="1:12" ht="21" x14ac:dyDescent="0.35">
      <c r="A389" s="21"/>
      <c r="B389" s="663"/>
      <c r="C389" s="151" t="s">
        <v>236</v>
      </c>
      <c r="D389" s="67" t="s">
        <v>53</v>
      </c>
      <c r="E389" s="67"/>
      <c r="F389" s="40"/>
      <c r="G389" s="67"/>
      <c r="H389" s="67"/>
      <c r="I389" s="308"/>
      <c r="J389" s="308"/>
      <c r="K389" s="308"/>
      <c r="L389" s="308"/>
    </row>
    <row r="390" spans="1:12" ht="21" x14ac:dyDescent="0.35">
      <c r="A390" s="21"/>
      <c r="B390" s="42"/>
      <c r="C390" s="151" t="s">
        <v>237</v>
      </c>
      <c r="D390" s="67"/>
      <c r="E390" s="67"/>
      <c r="F390" s="67"/>
      <c r="G390" s="67"/>
      <c r="H390" s="67"/>
      <c r="I390" s="308"/>
      <c r="J390" s="308"/>
      <c r="K390" s="308"/>
      <c r="L390" s="308"/>
    </row>
    <row r="391" spans="1:12" ht="21" x14ac:dyDescent="0.35">
      <c r="A391" s="21"/>
      <c r="B391" s="42"/>
      <c r="C391" s="115" t="s">
        <v>1532</v>
      </c>
      <c r="D391" s="663"/>
      <c r="E391" s="67"/>
      <c r="F391" s="67"/>
      <c r="G391" s="67"/>
      <c r="H391" s="67"/>
      <c r="I391" s="308"/>
      <c r="J391" s="308"/>
      <c r="K391" s="308"/>
      <c r="L391" s="308"/>
    </row>
    <row r="392" spans="1:12" ht="21" x14ac:dyDescent="0.35">
      <c r="A392" s="21"/>
      <c r="B392" s="42"/>
      <c r="C392" s="115" t="s">
        <v>1533</v>
      </c>
      <c r="D392" s="663"/>
      <c r="E392" s="67"/>
      <c r="F392" s="67"/>
      <c r="G392" s="67"/>
      <c r="H392" s="67"/>
      <c r="I392" s="308"/>
      <c r="J392" s="308"/>
      <c r="K392" s="308"/>
      <c r="L392" s="308"/>
    </row>
    <row r="393" spans="1:12" ht="21" x14ac:dyDescent="0.35">
      <c r="A393" s="21"/>
      <c r="B393" s="42"/>
      <c r="C393" s="115" t="s">
        <v>661</v>
      </c>
      <c r="D393" s="67"/>
      <c r="E393" s="67"/>
      <c r="F393" s="67"/>
      <c r="G393" s="67"/>
      <c r="H393" s="67"/>
      <c r="I393" s="308"/>
      <c r="J393" s="308"/>
      <c r="K393" s="308"/>
      <c r="L393" s="308"/>
    </row>
    <row r="394" spans="1:12" ht="21" x14ac:dyDescent="0.35">
      <c r="A394" s="21"/>
      <c r="B394" s="42"/>
      <c r="C394" s="115" t="s">
        <v>1534</v>
      </c>
      <c r="D394" s="67"/>
      <c r="E394" s="67"/>
      <c r="F394" s="67"/>
      <c r="G394" s="67"/>
      <c r="H394" s="67"/>
      <c r="I394" s="308"/>
      <c r="J394" s="308"/>
      <c r="K394" s="308"/>
      <c r="L394" s="308"/>
    </row>
    <row r="395" spans="1:12" ht="21" x14ac:dyDescent="0.35">
      <c r="A395" s="21"/>
      <c r="B395" s="42"/>
      <c r="C395" s="115" t="s">
        <v>1535</v>
      </c>
      <c r="D395" s="67"/>
      <c r="E395" s="67"/>
      <c r="F395" s="67"/>
      <c r="G395" s="67"/>
      <c r="H395" s="67"/>
      <c r="I395" s="308"/>
      <c r="J395" s="308"/>
      <c r="K395" s="308"/>
      <c r="L395" s="308"/>
    </row>
    <row r="396" spans="1:12" ht="21" x14ac:dyDescent="0.35">
      <c r="A396" s="21"/>
      <c r="B396" s="42"/>
      <c r="C396" s="115" t="s">
        <v>1536</v>
      </c>
      <c r="D396" s="67"/>
      <c r="E396" s="67"/>
      <c r="F396" s="67"/>
      <c r="G396" s="67"/>
      <c r="H396" s="67"/>
      <c r="I396" s="308"/>
      <c r="J396" s="308"/>
      <c r="K396" s="308"/>
      <c r="L396" s="308"/>
    </row>
    <row r="397" spans="1:12" ht="21" x14ac:dyDescent="0.35">
      <c r="A397" s="21"/>
      <c r="B397" s="42"/>
      <c r="C397" s="115" t="s">
        <v>1537</v>
      </c>
      <c r="D397" s="67"/>
      <c r="E397" s="67"/>
      <c r="F397" s="67"/>
      <c r="G397" s="67"/>
      <c r="H397" s="67"/>
      <c r="I397" s="308"/>
      <c r="J397" s="308"/>
      <c r="K397" s="308"/>
      <c r="L397" s="308"/>
    </row>
    <row r="398" spans="1:12" ht="21" x14ac:dyDescent="0.35">
      <c r="A398" s="21"/>
      <c r="B398" s="42"/>
      <c r="C398" s="42" t="s">
        <v>662</v>
      </c>
      <c r="D398" s="67"/>
      <c r="E398" s="67"/>
      <c r="F398" s="67"/>
      <c r="G398" s="67"/>
      <c r="H398" s="67"/>
      <c r="I398" s="308"/>
      <c r="J398" s="308"/>
      <c r="K398" s="308"/>
      <c r="L398" s="308"/>
    </row>
    <row r="399" spans="1:12" ht="21" x14ac:dyDescent="0.35">
      <c r="A399" s="21"/>
      <c r="B399" s="42"/>
      <c r="C399" s="42" t="s">
        <v>1538</v>
      </c>
      <c r="D399" s="67"/>
      <c r="E399" s="67"/>
      <c r="F399" s="67"/>
      <c r="G399" s="67"/>
      <c r="H399" s="67"/>
      <c r="I399" s="308"/>
      <c r="J399" s="308"/>
      <c r="K399" s="308"/>
      <c r="L399" s="308"/>
    </row>
    <row r="400" spans="1:12" ht="21" x14ac:dyDescent="0.35">
      <c r="A400" s="21"/>
      <c r="B400" s="42"/>
      <c r="C400" s="42" t="s">
        <v>1539</v>
      </c>
      <c r="D400" s="67"/>
      <c r="E400" s="67"/>
      <c r="F400" s="67"/>
      <c r="G400" s="67"/>
      <c r="H400" s="67"/>
      <c r="I400" s="308"/>
      <c r="J400" s="308"/>
      <c r="K400" s="308"/>
      <c r="L400" s="308"/>
    </row>
    <row r="401" spans="1:12" ht="10.5" customHeight="1" x14ac:dyDescent="0.35">
      <c r="A401" s="92"/>
      <c r="B401" s="53"/>
      <c r="C401" s="53"/>
      <c r="D401" s="91"/>
      <c r="E401" s="91"/>
      <c r="F401" s="91"/>
      <c r="G401" s="91"/>
      <c r="H401" s="91"/>
      <c r="I401" s="423"/>
      <c r="J401" s="423"/>
      <c r="K401" s="423"/>
      <c r="L401" s="423"/>
    </row>
    <row r="402" spans="1:12" ht="21" x14ac:dyDescent="0.35">
      <c r="A402" s="665">
        <v>4</v>
      </c>
      <c r="B402" s="664" t="s">
        <v>1248</v>
      </c>
      <c r="C402" s="664" t="s">
        <v>1249</v>
      </c>
      <c r="D402" s="665" t="s">
        <v>1250</v>
      </c>
      <c r="E402" s="665" t="s">
        <v>1251</v>
      </c>
      <c r="F402" s="665"/>
      <c r="G402" s="665" t="s">
        <v>1252</v>
      </c>
      <c r="H402" s="890" t="s">
        <v>780</v>
      </c>
      <c r="I402" s="660" t="s">
        <v>1524</v>
      </c>
      <c r="J402" s="660" t="s">
        <v>1524</v>
      </c>
      <c r="K402" s="660" t="s">
        <v>1524</v>
      </c>
      <c r="L402" s="660" t="s">
        <v>1524</v>
      </c>
    </row>
    <row r="403" spans="1:12" ht="21" x14ac:dyDescent="0.35">
      <c r="A403" s="666"/>
      <c r="B403" s="666" t="s">
        <v>1253</v>
      </c>
      <c r="C403" s="666" t="s">
        <v>1254</v>
      </c>
      <c r="D403" s="667"/>
      <c r="E403" s="667"/>
      <c r="F403" s="667"/>
      <c r="G403" s="667"/>
      <c r="H403" s="891" t="s">
        <v>806</v>
      </c>
      <c r="I403" s="308"/>
      <c r="J403" s="308"/>
      <c r="K403" s="308"/>
      <c r="L403" s="308"/>
    </row>
    <row r="404" spans="1:12" ht="21" x14ac:dyDescent="0.35">
      <c r="A404" s="666"/>
      <c r="B404" s="666"/>
      <c r="C404" s="666" t="s">
        <v>1255</v>
      </c>
      <c r="D404" s="667"/>
      <c r="E404" s="668"/>
      <c r="F404" s="651"/>
      <c r="G404" s="652"/>
      <c r="H404" s="892"/>
      <c r="I404" s="308"/>
      <c r="J404" s="308"/>
      <c r="K404" s="308"/>
      <c r="L404" s="308"/>
    </row>
    <row r="405" spans="1:12" ht="21" x14ac:dyDescent="0.35">
      <c r="A405" s="666"/>
      <c r="B405" s="667"/>
      <c r="C405" s="666" t="s">
        <v>1256</v>
      </c>
      <c r="D405" s="667"/>
      <c r="E405" s="656"/>
      <c r="F405" s="662"/>
      <c r="G405" s="657"/>
      <c r="H405" s="892"/>
      <c r="I405" s="308"/>
      <c r="J405" s="308"/>
      <c r="K405" s="308"/>
      <c r="L405" s="308"/>
    </row>
    <row r="406" spans="1:12" ht="21" x14ac:dyDescent="0.35">
      <c r="A406" s="669"/>
      <c r="B406" s="670"/>
      <c r="C406" s="669" t="s">
        <v>1257</v>
      </c>
      <c r="D406" s="670"/>
      <c r="E406" s="653"/>
      <c r="F406" s="654"/>
      <c r="G406" s="655"/>
      <c r="H406" s="893"/>
      <c r="I406" s="423"/>
      <c r="J406" s="423"/>
      <c r="K406" s="423"/>
      <c r="L406" s="423"/>
    </row>
    <row r="407" spans="1:12" ht="21" x14ac:dyDescent="0.35">
      <c r="A407" s="1125" t="s">
        <v>716</v>
      </c>
      <c r="B407" s="1125"/>
      <c r="C407" s="1125"/>
      <c r="D407" s="1125"/>
      <c r="E407" s="1125"/>
      <c r="F407" s="1125"/>
      <c r="G407" s="1125"/>
      <c r="H407" s="1125"/>
    </row>
    <row r="408" spans="1:12" ht="21" x14ac:dyDescent="0.35">
      <c r="A408" s="1125" t="s">
        <v>324</v>
      </c>
      <c r="B408" s="1125"/>
      <c r="C408" s="1125"/>
      <c r="D408" s="1125"/>
      <c r="E408" s="1125"/>
      <c r="F408" s="1125"/>
      <c r="G408" s="1125"/>
      <c r="H408" s="1125"/>
    </row>
    <row r="409" spans="1:12" ht="21" x14ac:dyDescent="0.35">
      <c r="A409" s="10" t="s">
        <v>330</v>
      </c>
      <c r="B409" s="10"/>
      <c r="C409" s="10"/>
      <c r="D409" s="10"/>
      <c r="E409" s="10"/>
      <c r="F409" s="22"/>
      <c r="G409" s="22"/>
      <c r="H409" s="10"/>
    </row>
    <row r="410" spans="1:12" ht="21" x14ac:dyDescent="0.35">
      <c r="A410" s="10" t="s">
        <v>1281</v>
      </c>
      <c r="B410" s="10"/>
      <c r="C410" s="10"/>
      <c r="D410" s="10"/>
      <c r="E410" s="10"/>
      <c r="F410" s="22"/>
      <c r="G410" s="22"/>
      <c r="H410" s="10"/>
    </row>
    <row r="411" spans="1:12" ht="18.75" customHeight="1" x14ac:dyDescent="0.3">
      <c r="A411" s="171" t="s">
        <v>0</v>
      </c>
      <c r="B411" s="171" t="s">
        <v>5</v>
      </c>
      <c r="C411" s="171" t="s">
        <v>1</v>
      </c>
      <c r="D411" s="171" t="s">
        <v>3</v>
      </c>
      <c r="E411" s="171" t="s">
        <v>13</v>
      </c>
      <c r="F411" s="171" t="s">
        <v>2</v>
      </c>
      <c r="G411" s="171" t="s">
        <v>4</v>
      </c>
      <c r="H411" s="171" t="s">
        <v>31</v>
      </c>
      <c r="I411" s="981">
        <v>1</v>
      </c>
      <c r="J411" s="982">
        <v>2</v>
      </c>
      <c r="K411" s="983">
        <v>3</v>
      </c>
      <c r="L411" s="910">
        <v>4</v>
      </c>
    </row>
    <row r="412" spans="1:12" ht="21" x14ac:dyDescent="0.35">
      <c r="A412" s="262">
        <v>1</v>
      </c>
      <c r="B412" s="558" t="s">
        <v>295</v>
      </c>
      <c r="C412" s="558" t="s">
        <v>1258</v>
      </c>
      <c r="D412" s="633" t="s">
        <v>1259</v>
      </c>
      <c r="E412" s="505" t="s">
        <v>721</v>
      </c>
      <c r="F412" s="164"/>
      <c r="G412" s="86" t="s">
        <v>34</v>
      </c>
      <c r="H412" s="86" t="s">
        <v>331</v>
      </c>
      <c r="I412" s="97" t="s">
        <v>1524</v>
      </c>
      <c r="J412" s="792"/>
      <c r="K412" s="792"/>
      <c r="L412" s="792"/>
    </row>
    <row r="413" spans="1:12" ht="21" x14ac:dyDescent="0.35">
      <c r="A413" s="21"/>
      <c r="B413" s="21" t="s">
        <v>1260</v>
      </c>
      <c r="C413" s="21" t="s">
        <v>1261</v>
      </c>
      <c r="D413" s="406" t="s">
        <v>1262</v>
      </c>
      <c r="E413" s="21"/>
      <c r="F413" s="671"/>
      <c r="G413" s="21"/>
      <c r="H413" s="21"/>
      <c r="I413" s="308"/>
      <c r="J413" s="308"/>
      <c r="K413" s="308"/>
      <c r="L413" s="308"/>
    </row>
    <row r="414" spans="1:12" ht="21" x14ac:dyDescent="0.35">
      <c r="A414" s="21"/>
      <c r="B414" s="21"/>
      <c r="C414" s="21" t="s">
        <v>1263</v>
      </c>
      <c r="D414" s="406"/>
      <c r="E414" s="650"/>
      <c r="F414" s="651"/>
      <c r="G414" s="652"/>
      <c r="H414" s="21"/>
      <c r="I414" s="308"/>
      <c r="J414" s="308"/>
      <c r="K414" s="308"/>
      <c r="L414" s="308"/>
    </row>
    <row r="415" spans="1:12" ht="21" x14ac:dyDescent="0.35">
      <c r="A415" s="21"/>
      <c r="B415" s="21"/>
      <c r="C415" s="21" t="s">
        <v>1264</v>
      </c>
      <c r="D415" s="406"/>
      <c r="E415" s="656"/>
      <c r="F415" s="662"/>
      <c r="G415" s="657"/>
      <c r="H415" s="21"/>
      <c r="I415" s="308"/>
      <c r="J415" s="308"/>
      <c r="K415" s="308"/>
      <c r="L415" s="308"/>
    </row>
    <row r="416" spans="1:12" ht="21" x14ac:dyDescent="0.35">
      <c r="A416" s="21"/>
      <c r="B416" s="21"/>
      <c r="C416" s="21" t="s">
        <v>1265</v>
      </c>
      <c r="D416" s="515" t="s">
        <v>1259</v>
      </c>
      <c r="E416" s="656"/>
      <c r="F416" s="657"/>
      <c r="G416" s="657"/>
      <c r="H416" s="21"/>
      <c r="I416" s="308"/>
      <c r="J416" s="308"/>
      <c r="K416" s="308"/>
      <c r="L416" s="308"/>
    </row>
    <row r="417" spans="1:12" ht="21" x14ac:dyDescent="0.35">
      <c r="A417" s="21"/>
      <c r="B417" s="21"/>
      <c r="C417" s="21" t="s">
        <v>1266</v>
      </c>
      <c r="D417" s="406" t="s">
        <v>1267</v>
      </c>
      <c r="E417" s="658"/>
      <c r="F417" s="659"/>
      <c r="G417" s="672"/>
      <c r="H417" s="21"/>
      <c r="I417" s="308"/>
      <c r="J417" s="308"/>
      <c r="K417" s="308"/>
      <c r="L417" s="308"/>
    </row>
    <row r="418" spans="1:12" ht="21" x14ac:dyDescent="0.35">
      <c r="A418" s="21"/>
      <c r="B418" s="21"/>
      <c r="C418" s="21" t="s">
        <v>1268</v>
      </c>
      <c r="D418" s="406" t="s">
        <v>1269</v>
      </c>
      <c r="E418" s="21"/>
      <c r="F418" s="21"/>
      <c r="G418" s="21"/>
      <c r="H418" s="21"/>
      <c r="I418" s="308"/>
      <c r="J418" s="308"/>
      <c r="K418" s="308"/>
      <c r="L418" s="308"/>
    </row>
    <row r="419" spans="1:12" ht="21" x14ac:dyDescent="0.35">
      <c r="A419" s="21"/>
      <c r="B419" s="21"/>
      <c r="C419" s="21" t="s">
        <v>1270</v>
      </c>
      <c r="D419" s="406" t="s">
        <v>1271</v>
      </c>
      <c r="E419" s="21"/>
      <c r="F419" s="21"/>
      <c r="G419" s="21"/>
      <c r="H419" s="21"/>
      <c r="I419" s="308"/>
      <c r="J419" s="308"/>
      <c r="K419" s="308"/>
      <c r="L419" s="308"/>
    </row>
    <row r="420" spans="1:12" ht="21" x14ac:dyDescent="0.35">
      <c r="A420" s="21"/>
      <c r="B420" s="21"/>
      <c r="C420" s="21" t="s">
        <v>1272</v>
      </c>
      <c r="D420" s="406" t="s">
        <v>1695</v>
      </c>
      <c r="E420" s="21"/>
      <c r="F420" s="21"/>
      <c r="G420" s="21"/>
      <c r="H420" s="21"/>
      <c r="I420" s="308"/>
      <c r="J420" s="308"/>
      <c r="K420" s="308"/>
      <c r="L420" s="308"/>
    </row>
    <row r="421" spans="1:12" ht="21" x14ac:dyDescent="0.35">
      <c r="A421" s="21"/>
      <c r="B421" s="21"/>
      <c r="C421" s="21"/>
      <c r="D421" s="406" t="s">
        <v>1696</v>
      </c>
      <c r="E421" s="21"/>
      <c r="F421" s="21"/>
      <c r="G421" s="21"/>
      <c r="H421" s="21"/>
      <c r="I421" s="308"/>
      <c r="J421" s="308"/>
      <c r="K421" s="308"/>
      <c r="L421" s="308"/>
    </row>
    <row r="422" spans="1:12" ht="21" x14ac:dyDescent="0.35">
      <c r="A422" s="92"/>
      <c r="B422" s="92"/>
      <c r="C422" s="92"/>
      <c r="D422" s="92"/>
      <c r="E422" s="92"/>
      <c r="F422" s="92"/>
      <c r="G422" s="92"/>
      <c r="H422" s="92"/>
      <c r="I422" s="423"/>
      <c r="J422" s="423"/>
      <c r="K422" s="423"/>
      <c r="L422" s="423"/>
    </row>
    <row r="432" spans="1:12" s="911" customFormat="1" x14ac:dyDescent="0.25"/>
    <row r="433" spans="1:12" s="911" customFormat="1" x14ac:dyDescent="0.25"/>
    <row r="434" spans="1:12" s="911" customFormat="1" x14ac:dyDescent="0.25"/>
    <row r="435" spans="1:12" s="911" customFormat="1" x14ac:dyDescent="0.25"/>
    <row r="436" spans="1:12" s="911" customFormat="1" x14ac:dyDescent="0.25"/>
    <row r="437" spans="1:12" ht="21" x14ac:dyDescent="0.35">
      <c r="A437" s="1125" t="s">
        <v>716</v>
      </c>
      <c r="B437" s="1126"/>
      <c r="C437" s="1126"/>
      <c r="D437" s="1126"/>
      <c r="E437" s="1126"/>
      <c r="F437" s="1126"/>
      <c r="G437" s="1126"/>
      <c r="H437" s="1126"/>
    </row>
    <row r="438" spans="1:12" ht="21" x14ac:dyDescent="0.35">
      <c r="A438" s="1125" t="s">
        <v>135</v>
      </c>
      <c r="B438" s="1125"/>
      <c r="C438" s="1125"/>
      <c r="D438" s="1125"/>
      <c r="E438" s="1125"/>
      <c r="F438" s="1125"/>
      <c r="G438" s="1125"/>
      <c r="H438" s="1125"/>
    </row>
    <row r="439" spans="1:12" ht="21" x14ac:dyDescent="0.35">
      <c r="A439" s="1129" t="s">
        <v>334</v>
      </c>
      <c r="B439" s="1129"/>
      <c r="C439" s="1129"/>
      <c r="D439" s="1129"/>
      <c r="E439" s="1129"/>
      <c r="F439" s="1129"/>
      <c r="G439" s="1129"/>
      <c r="H439" s="1129"/>
    </row>
    <row r="440" spans="1:12" ht="21" x14ac:dyDescent="0.35">
      <c r="A440" s="10" t="s">
        <v>1282</v>
      </c>
      <c r="B440" s="10"/>
      <c r="C440" s="10"/>
      <c r="D440" s="10"/>
      <c r="E440" s="10"/>
      <c r="F440" s="10"/>
      <c r="G440" s="22"/>
      <c r="H440" s="10"/>
    </row>
    <row r="441" spans="1:12" ht="18.75" customHeight="1" x14ac:dyDescent="0.3">
      <c r="A441" s="261" t="s">
        <v>0</v>
      </c>
      <c r="B441" s="261" t="s">
        <v>5</v>
      </c>
      <c r="C441" s="261" t="s">
        <v>1</v>
      </c>
      <c r="D441" s="261" t="s">
        <v>3</v>
      </c>
      <c r="E441" s="261" t="s">
        <v>13</v>
      </c>
      <c r="F441" s="261" t="s">
        <v>2</v>
      </c>
      <c r="G441" s="261" t="s">
        <v>4</v>
      </c>
      <c r="H441" s="997" t="s">
        <v>31</v>
      </c>
      <c r="I441" s="909">
        <v>1</v>
      </c>
      <c r="J441" s="909">
        <v>2</v>
      </c>
      <c r="K441" s="909">
        <v>3</v>
      </c>
      <c r="L441" s="922">
        <v>4</v>
      </c>
    </row>
    <row r="442" spans="1:12" ht="84" x14ac:dyDescent="0.25">
      <c r="A442" s="11">
        <v>1</v>
      </c>
      <c r="B442" s="382" t="s">
        <v>335</v>
      </c>
      <c r="C442" s="673" t="s">
        <v>336</v>
      </c>
      <c r="D442" s="674" t="s">
        <v>337</v>
      </c>
      <c r="E442" s="675" t="s">
        <v>719</v>
      </c>
      <c r="F442" s="676"/>
      <c r="G442" s="677" t="s">
        <v>34</v>
      </c>
      <c r="H442" s="999" t="s">
        <v>1283</v>
      </c>
      <c r="I442" s="11" t="s">
        <v>1524</v>
      </c>
      <c r="J442" s="792"/>
      <c r="K442" s="792"/>
      <c r="L442" s="792"/>
    </row>
    <row r="443" spans="1:12" ht="84" x14ac:dyDescent="0.3">
      <c r="A443" s="285"/>
      <c r="B443" s="178"/>
      <c r="C443" s="678" t="s">
        <v>338</v>
      </c>
      <c r="D443" s="679" t="s">
        <v>339</v>
      </c>
      <c r="E443" s="679" t="s">
        <v>719</v>
      </c>
      <c r="F443" s="680"/>
      <c r="G443" s="681" t="s">
        <v>34</v>
      </c>
      <c r="H443" s="1000" t="s">
        <v>1283</v>
      </c>
      <c r="I443" s="423"/>
      <c r="J443" s="423"/>
      <c r="K443" s="423"/>
      <c r="L443" s="423"/>
    </row>
    <row r="457" spans="1:8" s="911" customFormat="1" x14ac:dyDescent="0.25"/>
    <row r="458" spans="1:8" s="911" customFormat="1" x14ac:dyDescent="0.25"/>
    <row r="459" spans="1:8" s="911" customFormat="1" x14ac:dyDescent="0.25"/>
    <row r="460" spans="1:8" s="911" customFormat="1" x14ac:dyDescent="0.25"/>
    <row r="461" spans="1:8" s="911" customFormat="1" x14ac:dyDescent="0.25"/>
    <row r="462" spans="1:8" ht="21" x14ac:dyDescent="0.35">
      <c r="A462" s="1133" t="s">
        <v>716</v>
      </c>
      <c r="B462" s="1133"/>
      <c r="C462" s="1133"/>
      <c r="D462" s="1133"/>
      <c r="E462" s="1133"/>
      <c r="F462" s="1133"/>
      <c r="G462" s="1133"/>
      <c r="H462" s="1133"/>
    </row>
    <row r="463" spans="1:8" ht="21" x14ac:dyDescent="0.35">
      <c r="A463" s="1133" t="s">
        <v>30</v>
      </c>
      <c r="B463" s="1133"/>
      <c r="C463" s="1133"/>
      <c r="D463" s="1133"/>
      <c r="E463" s="1133"/>
      <c r="F463" s="1133"/>
      <c r="G463" s="1133"/>
      <c r="H463" s="1133"/>
    </row>
    <row r="464" spans="1:8" ht="21" x14ac:dyDescent="0.35">
      <c r="A464" s="90" t="s">
        <v>340</v>
      </c>
      <c r="B464" s="90"/>
      <c r="C464" s="90"/>
      <c r="D464" s="90"/>
      <c r="E464" s="90"/>
      <c r="F464" s="90"/>
      <c r="G464" s="90"/>
      <c r="H464" s="90"/>
    </row>
    <row r="465" spans="1:12" ht="21" x14ac:dyDescent="0.35">
      <c r="A465" s="275" t="s">
        <v>1284</v>
      </c>
      <c r="B465" s="90"/>
      <c r="C465" s="90"/>
      <c r="D465" s="90"/>
      <c r="E465" s="90"/>
      <c r="F465" s="90"/>
      <c r="G465" s="90"/>
      <c r="H465" s="90"/>
    </row>
    <row r="466" spans="1:12" ht="18.75" customHeight="1" x14ac:dyDescent="0.3">
      <c r="A466" s="895" t="s">
        <v>0</v>
      </c>
      <c r="B466" s="895" t="s">
        <v>5</v>
      </c>
      <c r="C466" s="895" t="s">
        <v>1</v>
      </c>
      <c r="D466" s="895" t="s">
        <v>3</v>
      </c>
      <c r="E466" s="895" t="s">
        <v>13</v>
      </c>
      <c r="F466" s="895" t="s">
        <v>2</v>
      </c>
      <c r="G466" s="895" t="s">
        <v>4</v>
      </c>
      <c r="H466" s="895" t="s">
        <v>31</v>
      </c>
      <c r="I466" s="909">
        <v>1</v>
      </c>
      <c r="J466" s="909">
        <v>2</v>
      </c>
      <c r="K466" s="909">
        <v>3</v>
      </c>
      <c r="L466" s="922">
        <v>4</v>
      </c>
    </row>
    <row r="467" spans="1:12" ht="24.6" customHeight="1" x14ac:dyDescent="0.35">
      <c r="A467" s="51">
        <v>1</v>
      </c>
      <c r="B467" s="98" t="s">
        <v>295</v>
      </c>
      <c r="C467" s="28" t="s">
        <v>1285</v>
      </c>
      <c r="D467" s="468" t="s">
        <v>1697</v>
      </c>
      <c r="E467" s="51" t="s">
        <v>721</v>
      </c>
      <c r="F467" s="98"/>
      <c r="G467" s="51" t="s">
        <v>34</v>
      </c>
      <c r="H467" s="555" t="s">
        <v>1177</v>
      </c>
      <c r="I467" s="51" t="s">
        <v>1524</v>
      </c>
      <c r="J467" s="51" t="s">
        <v>1524</v>
      </c>
      <c r="K467" s="51" t="s">
        <v>1524</v>
      </c>
      <c r="L467" s="51" t="s">
        <v>1524</v>
      </c>
    </row>
    <row r="468" spans="1:12" ht="21" x14ac:dyDescent="0.35">
      <c r="A468" s="21"/>
      <c r="B468" s="21" t="s">
        <v>1286</v>
      </c>
      <c r="C468" s="21" t="s">
        <v>664</v>
      </c>
      <c r="D468" s="20" t="s">
        <v>392</v>
      </c>
      <c r="E468" s="650"/>
      <c r="F468" s="651"/>
      <c r="G468" s="652"/>
      <c r="H468" s="406" t="s">
        <v>1287</v>
      </c>
      <c r="I468" s="308"/>
      <c r="J468" s="308"/>
      <c r="K468" s="308"/>
      <c r="L468" s="308"/>
    </row>
    <row r="469" spans="1:12" ht="21" x14ac:dyDescent="0.35">
      <c r="A469" s="21"/>
      <c r="B469" s="21"/>
      <c r="C469" s="21" t="s">
        <v>665</v>
      </c>
      <c r="D469" s="21"/>
      <c r="E469" s="656"/>
      <c r="F469" s="662"/>
      <c r="G469" s="657"/>
      <c r="H469" s="21"/>
      <c r="I469" s="308"/>
      <c r="J469" s="308"/>
      <c r="K469" s="308"/>
      <c r="L469" s="308"/>
    </row>
    <row r="470" spans="1:12" ht="21" x14ac:dyDescent="0.35">
      <c r="A470" s="21"/>
      <c r="B470" s="21"/>
      <c r="C470" s="666" t="s">
        <v>1288</v>
      </c>
      <c r="D470" s="21"/>
      <c r="E470" s="656"/>
      <c r="F470" s="662"/>
      <c r="G470" s="657"/>
      <c r="H470" s="21"/>
      <c r="I470" s="308"/>
      <c r="J470" s="308"/>
      <c r="K470" s="308"/>
      <c r="L470" s="308"/>
    </row>
    <row r="471" spans="1:12" ht="21" x14ac:dyDescent="0.35">
      <c r="A471" s="21"/>
      <c r="B471" s="21"/>
      <c r="C471" s="666" t="s">
        <v>1289</v>
      </c>
      <c r="D471" s="21"/>
      <c r="E471" s="656"/>
      <c r="F471" s="662"/>
      <c r="G471" s="657"/>
      <c r="H471" s="21"/>
      <c r="I471" s="308"/>
      <c r="J471" s="308"/>
      <c r="K471" s="308"/>
      <c r="L471" s="308"/>
    </row>
    <row r="472" spans="1:12" ht="21" x14ac:dyDescent="0.35">
      <c r="A472" s="21"/>
      <c r="B472" s="21"/>
      <c r="C472" s="666" t="s">
        <v>1290</v>
      </c>
      <c r="D472" s="21"/>
      <c r="E472" s="656"/>
      <c r="F472" s="657"/>
      <c r="G472" s="657"/>
      <c r="H472" s="21"/>
      <c r="I472" s="308"/>
      <c r="J472" s="308"/>
      <c r="K472" s="308"/>
      <c r="L472" s="308"/>
    </row>
    <row r="473" spans="1:12" ht="24.6" customHeight="1" x14ac:dyDescent="0.35">
      <c r="A473" s="21"/>
      <c r="B473" s="21"/>
      <c r="C473" s="21" t="s">
        <v>1291</v>
      </c>
      <c r="D473" s="21"/>
      <c r="E473" s="658"/>
      <c r="F473" s="659"/>
      <c r="G473" s="659"/>
      <c r="H473" s="21"/>
      <c r="I473" s="308"/>
      <c r="J473" s="308"/>
      <c r="K473" s="308"/>
      <c r="L473" s="308"/>
    </row>
    <row r="474" spans="1:12" ht="21" x14ac:dyDescent="0.35">
      <c r="A474" s="21"/>
      <c r="B474" s="21"/>
      <c r="C474" s="21" t="s">
        <v>1292</v>
      </c>
      <c r="D474" s="21"/>
      <c r="E474" s="21"/>
      <c r="F474" s="21"/>
      <c r="G474" s="21"/>
      <c r="H474" s="21"/>
      <c r="I474" s="308"/>
      <c r="J474" s="308"/>
      <c r="K474" s="308"/>
      <c r="L474" s="308"/>
    </row>
    <row r="475" spans="1:12" ht="21" x14ac:dyDescent="0.35">
      <c r="A475" s="21"/>
      <c r="B475" s="21"/>
      <c r="C475" s="21" t="s">
        <v>1293</v>
      </c>
      <c r="D475" s="21"/>
      <c r="E475" s="21"/>
      <c r="F475" s="21"/>
      <c r="G475" s="21"/>
      <c r="H475" s="21"/>
      <c r="I475" s="308"/>
      <c r="J475" s="308"/>
      <c r="K475" s="308"/>
      <c r="L475" s="308"/>
    </row>
    <row r="476" spans="1:12" ht="21" x14ac:dyDescent="0.35">
      <c r="A476" s="21"/>
      <c r="B476" s="21"/>
      <c r="C476" s="21" t="s">
        <v>1294</v>
      </c>
      <c r="D476" s="21"/>
      <c r="E476" s="21"/>
      <c r="F476" s="21"/>
      <c r="G476" s="21"/>
      <c r="H476" s="21"/>
      <c r="I476" s="308"/>
      <c r="J476" s="308"/>
      <c r="K476" s="308"/>
      <c r="L476" s="308"/>
    </row>
    <row r="477" spans="1:12" s="932" customFormat="1" ht="21" x14ac:dyDescent="0.35">
      <c r="A477" s="21"/>
      <c r="B477" s="21"/>
      <c r="C477" s="21" t="s">
        <v>1295</v>
      </c>
      <c r="D477" s="21"/>
      <c r="E477" s="21"/>
      <c r="F477" s="21"/>
      <c r="G477" s="21"/>
      <c r="H477" s="21"/>
      <c r="I477" s="308"/>
      <c r="J477" s="308"/>
      <c r="K477" s="308"/>
      <c r="L477" s="308"/>
    </row>
    <row r="478" spans="1:12" ht="21" x14ac:dyDescent="0.35">
      <c r="A478" s="92"/>
      <c r="B478" s="92"/>
      <c r="C478" s="92"/>
      <c r="D478" s="92"/>
      <c r="E478" s="92"/>
      <c r="F478" s="92"/>
      <c r="G478" s="92"/>
      <c r="H478" s="92"/>
      <c r="I478" s="423"/>
      <c r="J478" s="423"/>
      <c r="K478" s="423"/>
      <c r="L478" s="423"/>
    </row>
    <row r="479" spans="1:12" ht="21" x14ac:dyDescent="0.25">
      <c r="A479" s="262">
        <v>2</v>
      </c>
      <c r="B479" s="235" t="s">
        <v>1296</v>
      </c>
      <c r="C479" s="682" t="s">
        <v>1297</v>
      </c>
      <c r="D479" s="262" t="s">
        <v>1298</v>
      </c>
      <c r="E479" s="86" t="s">
        <v>721</v>
      </c>
      <c r="F479" s="73"/>
      <c r="G479" s="73" t="s">
        <v>34</v>
      </c>
      <c r="H479" s="262" t="s">
        <v>663</v>
      </c>
      <c r="I479" s="792"/>
      <c r="J479" s="792"/>
      <c r="K479" s="792"/>
      <c r="L479" s="792"/>
    </row>
    <row r="480" spans="1:12" ht="21" x14ac:dyDescent="0.35">
      <c r="A480" s="263"/>
      <c r="B480" s="238" t="s">
        <v>1299</v>
      </c>
      <c r="C480" s="21" t="s">
        <v>1300</v>
      </c>
      <c r="D480" s="263" t="s">
        <v>168</v>
      </c>
      <c r="E480" s="88"/>
      <c r="F480" s="68"/>
      <c r="G480" s="68"/>
      <c r="H480" s="263"/>
      <c r="I480" s="308"/>
      <c r="J480" s="308"/>
      <c r="K480" s="308"/>
      <c r="L480" s="308"/>
    </row>
    <row r="481" spans="1:12" ht="24.6" customHeight="1" x14ac:dyDescent="0.25">
      <c r="A481" s="263"/>
      <c r="B481" s="238" t="s">
        <v>1301</v>
      </c>
      <c r="C481" s="683" t="s">
        <v>1302</v>
      </c>
      <c r="D481" s="263"/>
      <c r="E481" s="88"/>
      <c r="F481" s="68"/>
      <c r="G481" s="68"/>
      <c r="H481" s="263"/>
      <c r="I481" s="308"/>
      <c r="J481" s="308"/>
      <c r="K481" s="308"/>
      <c r="L481" s="308"/>
    </row>
    <row r="482" spans="1:12" ht="21" x14ac:dyDescent="0.35">
      <c r="A482" s="263"/>
      <c r="B482" s="238" t="s">
        <v>1303</v>
      </c>
      <c r="C482" s="21" t="s">
        <v>1304</v>
      </c>
      <c r="D482" s="263"/>
      <c r="E482" s="88"/>
      <c r="F482" s="68"/>
      <c r="G482" s="68"/>
      <c r="H482" s="263"/>
      <c r="I482" s="308"/>
      <c r="J482" s="308"/>
      <c r="K482" s="308"/>
      <c r="L482" s="308"/>
    </row>
    <row r="483" spans="1:12" ht="21" x14ac:dyDescent="0.25">
      <c r="A483" s="263"/>
      <c r="B483" s="263"/>
      <c r="C483" s="683" t="s">
        <v>1305</v>
      </c>
      <c r="D483" s="263"/>
      <c r="E483" s="88"/>
      <c r="F483" s="68"/>
      <c r="G483" s="68"/>
      <c r="H483" s="263"/>
      <c r="I483" s="308"/>
      <c r="J483" s="308"/>
      <c r="K483" s="308"/>
      <c r="L483" s="308"/>
    </row>
    <row r="484" spans="1:12" ht="21" x14ac:dyDescent="0.25">
      <c r="A484" s="263"/>
      <c r="B484" s="263"/>
      <c r="C484" s="683" t="s">
        <v>1306</v>
      </c>
      <c r="D484" s="263"/>
      <c r="E484" s="88"/>
      <c r="F484" s="68"/>
      <c r="G484" s="68"/>
      <c r="H484" s="263"/>
      <c r="I484" s="308"/>
      <c r="J484" s="308"/>
      <c r="K484" s="308"/>
      <c r="L484" s="308"/>
    </row>
    <row r="485" spans="1:12" ht="21" x14ac:dyDescent="0.25">
      <c r="A485" s="263"/>
      <c r="B485" s="263"/>
      <c r="C485" s="683" t="s">
        <v>1307</v>
      </c>
      <c r="D485" s="263"/>
      <c r="E485" s="88"/>
      <c r="F485" s="68"/>
      <c r="G485" s="68"/>
      <c r="H485" s="263"/>
      <c r="I485" s="308"/>
      <c r="J485" s="308"/>
      <c r="K485" s="308"/>
      <c r="L485" s="308"/>
    </row>
    <row r="486" spans="1:12" ht="21" x14ac:dyDescent="0.25">
      <c r="A486" s="263"/>
      <c r="B486" s="263"/>
      <c r="C486" s="683" t="s">
        <v>1308</v>
      </c>
      <c r="D486" s="263"/>
      <c r="E486" s="88"/>
      <c r="F486" s="68"/>
      <c r="G486" s="68"/>
      <c r="H486" s="263"/>
      <c r="I486" s="308"/>
      <c r="J486" s="308"/>
      <c r="K486" s="308"/>
      <c r="L486" s="308"/>
    </row>
    <row r="487" spans="1:12" ht="21" x14ac:dyDescent="0.25">
      <c r="A487" s="265"/>
      <c r="B487" s="265"/>
      <c r="C487" s="684"/>
      <c r="D487" s="265"/>
      <c r="E487" s="94"/>
      <c r="F487" s="70"/>
      <c r="G487" s="70"/>
      <c r="H487" s="265"/>
      <c r="I487" s="423"/>
      <c r="J487" s="423"/>
      <c r="K487" s="423"/>
      <c r="L487" s="423"/>
    </row>
    <row r="488" spans="1:12" s="932" customFormat="1" ht="18.75" customHeight="1" x14ac:dyDescent="0.3">
      <c r="A488" s="895" t="s">
        <v>0</v>
      </c>
      <c r="B488" s="895" t="s">
        <v>5</v>
      </c>
      <c r="C488" s="895" t="s">
        <v>1</v>
      </c>
      <c r="D488" s="895" t="s">
        <v>3</v>
      </c>
      <c r="E488" s="895" t="s">
        <v>13</v>
      </c>
      <c r="F488" s="895" t="s">
        <v>2</v>
      </c>
      <c r="G488" s="895" t="s">
        <v>4</v>
      </c>
      <c r="H488" s="895" t="s">
        <v>31</v>
      </c>
      <c r="I488" s="909">
        <v>1</v>
      </c>
      <c r="J488" s="909">
        <v>2</v>
      </c>
      <c r="K488" s="909">
        <v>3</v>
      </c>
      <c r="L488" s="922">
        <v>4</v>
      </c>
    </row>
    <row r="489" spans="1:12" ht="21" x14ac:dyDescent="0.25">
      <c r="A489" s="262">
        <v>3</v>
      </c>
      <c r="B489" s="235" t="s">
        <v>1296</v>
      </c>
      <c r="C489" s="682" t="s">
        <v>1297</v>
      </c>
      <c r="D489" s="262" t="s">
        <v>1298</v>
      </c>
      <c r="E489" s="86" t="s">
        <v>721</v>
      </c>
      <c r="F489" s="73"/>
      <c r="G489" s="73" t="s">
        <v>34</v>
      </c>
      <c r="H489" s="262" t="s">
        <v>663</v>
      </c>
      <c r="I489" s="792"/>
      <c r="J489" s="792"/>
      <c r="K489" s="792"/>
      <c r="L489" s="792"/>
    </row>
    <row r="490" spans="1:12" ht="21" x14ac:dyDescent="0.25">
      <c r="A490" s="263"/>
      <c r="B490" s="238" t="s">
        <v>1299</v>
      </c>
      <c r="C490" s="683" t="s">
        <v>1300</v>
      </c>
      <c r="D490" s="263" t="s">
        <v>168</v>
      </c>
      <c r="E490" s="88"/>
      <c r="F490" s="68"/>
      <c r="G490" s="68"/>
      <c r="H490" s="263"/>
      <c r="I490" s="308"/>
      <c r="J490" s="308"/>
      <c r="K490" s="308"/>
      <c r="L490" s="308"/>
    </row>
    <row r="491" spans="1:12" ht="21" x14ac:dyDescent="0.25">
      <c r="A491" s="263"/>
      <c r="B491" s="238" t="s">
        <v>1309</v>
      </c>
      <c r="C491" s="683" t="s">
        <v>1310</v>
      </c>
      <c r="D491" s="263"/>
      <c r="E491" s="88"/>
      <c r="F491" s="68"/>
      <c r="G491" s="68"/>
      <c r="H491" s="263"/>
      <c r="I491" s="308"/>
      <c r="J491" s="308"/>
      <c r="K491" s="308"/>
      <c r="L491" s="308"/>
    </row>
    <row r="492" spans="1:12" ht="21" x14ac:dyDescent="0.25">
      <c r="A492" s="263"/>
      <c r="B492" s="263"/>
      <c r="C492" s="683" t="s">
        <v>1304</v>
      </c>
      <c r="D492" s="263"/>
      <c r="E492" s="88"/>
      <c r="F492" s="68"/>
      <c r="G492" s="68"/>
      <c r="H492" s="263"/>
      <c r="I492" s="308"/>
      <c r="J492" s="308"/>
      <c r="K492" s="308"/>
      <c r="L492" s="308"/>
    </row>
    <row r="493" spans="1:12" ht="21" x14ac:dyDescent="0.25">
      <c r="A493" s="263"/>
      <c r="B493" s="263"/>
      <c r="C493" s="683" t="s">
        <v>1305</v>
      </c>
      <c r="D493" s="263"/>
      <c r="E493" s="88"/>
      <c r="F493" s="68"/>
      <c r="G493" s="68"/>
      <c r="H493" s="263"/>
      <c r="I493" s="308"/>
      <c r="J493" s="308"/>
      <c r="K493" s="308"/>
      <c r="L493" s="308"/>
    </row>
    <row r="494" spans="1:12" ht="21" x14ac:dyDescent="0.35">
      <c r="A494" s="21"/>
      <c r="B494" s="21"/>
      <c r="C494" s="683" t="s">
        <v>1306</v>
      </c>
      <c r="D494" s="21"/>
      <c r="E494" s="21"/>
      <c r="F494" s="21"/>
      <c r="G494" s="21"/>
      <c r="H494" s="21"/>
      <c r="I494" s="308"/>
      <c r="J494" s="308"/>
      <c r="K494" s="308"/>
      <c r="L494" s="308"/>
    </row>
    <row r="495" spans="1:12" ht="21" x14ac:dyDescent="0.35">
      <c r="A495" s="21"/>
      <c r="B495" s="21"/>
      <c r="C495" s="683" t="s">
        <v>1311</v>
      </c>
      <c r="D495" s="21"/>
      <c r="E495" s="21"/>
      <c r="F495" s="21"/>
      <c r="G495" s="21"/>
      <c r="H495" s="21"/>
      <c r="I495" s="308"/>
      <c r="J495" s="308"/>
      <c r="K495" s="308"/>
      <c r="L495" s="308"/>
    </row>
    <row r="496" spans="1:12" ht="21" x14ac:dyDescent="0.35">
      <c r="A496" s="92"/>
      <c r="B496" s="92"/>
      <c r="C496" s="684"/>
      <c r="D496" s="92"/>
      <c r="E496" s="92"/>
      <c r="F496" s="92"/>
      <c r="G496" s="92"/>
      <c r="H496" s="92"/>
      <c r="I496" s="423"/>
      <c r="J496" s="423"/>
      <c r="K496" s="423"/>
      <c r="L496" s="423"/>
    </row>
    <row r="497" spans="1:12" ht="21" x14ac:dyDescent="0.35">
      <c r="A497" s="66">
        <v>4</v>
      </c>
      <c r="B497" s="98" t="s">
        <v>1312</v>
      </c>
      <c r="C497" s="98" t="s">
        <v>1313</v>
      </c>
      <c r="D497" s="66" t="s">
        <v>1314</v>
      </c>
      <c r="E497" s="66" t="s">
        <v>968</v>
      </c>
      <c r="F497" s="49">
        <v>20000</v>
      </c>
      <c r="G497" s="51" t="s">
        <v>1315</v>
      </c>
      <c r="H497" s="98" t="s">
        <v>620</v>
      </c>
      <c r="I497" s="51" t="s">
        <v>1524</v>
      </c>
      <c r="J497" s="51"/>
      <c r="K497" s="51" t="s">
        <v>1524</v>
      </c>
      <c r="L497" s="51" t="s">
        <v>1524</v>
      </c>
    </row>
    <row r="498" spans="1:12" ht="23.25" x14ac:dyDescent="0.35">
      <c r="A498" s="21"/>
      <c r="B498" s="21" t="s">
        <v>1316</v>
      </c>
      <c r="C498" s="21" t="s">
        <v>1317</v>
      </c>
      <c r="D498" s="67" t="s">
        <v>1318</v>
      </c>
      <c r="E498" s="685"/>
      <c r="F498" s="685"/>
      <c r="G498" s="20" t="s">
        <v>1319</v>
      </c>
      <c r="H498" s="21"/>
      <c r="I498" s="308"/>
      <c r="J498" s="308"/>
      <c r="K498" s="308"/>
      <c r="L498" s="308"/>
    </row>
    <row r="499" spans="1:12" ht="23.25" x14ac:dyDescent="0.35">
      <c r="A499" s="21"/>
      <c r="B499" s="21" t="s">
        <v>1320</v>
      </c>
      <c r="C499" s="21" t="s">
        <v>1321</v>
      </c>
      <c r="D499" s="67" t="s">
        <v>1322</v>
      </c>
      <c r="E499" s="685"/>
      <c r="F499" s="685"/>
      <c r="G499" s="21"/>
      <c r="H499" s="21"/>
      <c r="I499" s="308"/>
      <c r="J499" s="308"/>
      <c r="K499" s="308"/>
      <c r="L499" s="308"/>
    </row>
    <row r="500" spans="1:12" ht="23.25" x14ac:dyDescent="0.35">
      <c r="A500" s="21"/>
      <c r="B500" s="21" t="s">
        <v>1323</v>
      </c>
      <c r="C500" s="21" t="s">
        <v>1324</v>
      </c>
      <c r="D500" s="67" t="s">
        <v>1325</v>
      </c>
      <c r="E500" s="686"/>
      <c r="F500" s="687"/>
      <c r="G500" s="21"/>
      <c r="H500" s="21"/>
      <c r="I500" s="308"/>
      <c r="J500" s="308"/>
      <c r="K500" s="308"/>
      <c r="L500" s="308"/>
    </row>
    <row r="501" spans="1:12" ht="21" x14ac:dyDescent="0.35">
      <c r="A501" s="21"/>
      <c r="B501" s="21" t="s">
        <v>1326</v>
      </c>
      <c r="C501" s="21" t="s">
        <v>1327</v>
      </c>
      <c r="D501" s="20" t="s">
        <v>168</v>
      </c>
      <c r="E501" s="21"/>
      <c r="F501" s="21"/>
      <c r="G501" s="21"/>
      <c r="H501" s="21"/>
      <c r="I501" s="308"/>
      <c r="J501" s="308"/>
      <c r="K501" s="308"/>
      <c r="L501" s="308"/>
    </row>
    <row r="502" spans="1:12" ht="21" x14ac:dyDescent="0.35">
      <c r="A502" s="21"/>
      <c r="B502" s="21"/>
      <c r="C502" s="21" t="s">
        <v>1328</v>
      </c>
      <c r="D502" s="21"/>
      <c r="E502" s="21"/>
      <c r="F502" s="21"/>
      <c r="G502" s="21"/>
      <c r="H502" s="21"/>
      <c r="I502" s="308"/>
      <c r="J502" s="308"/>
      <c r="K502" s="308"/>
      <c r="L502" s="308"/>
    </row>
    <row r="503" spans="1:12" ht="21" x14ac:dyDescent="0.35">
      <c r="A503" s="21"/>
      <c r="B503" s="21"/>
      <c r="C503" s="21" t="s">
        <v>1329</v>
      </c>
      <c r="D503" s="21"/>
      <c r="E503" s="21"/>
      <c r="F503" s="21"/>
      <c r="G503" s="21"/>
      <c r="H503" s="21"/>
      <c r="I503" s="308"/>
      <c r="J503" s="308"/>
      <c r="K503" s="308"/>
      <c r="L503" s="308"/>
    </row>
    <row r="504" spans="1:12" ht="21" x14ac:dyDescent="0.35">
      <c r="A504" s="92"/>
      <c r="B504" s="92"/>
      <c r="C504" s="92"/>
      <c r="D504" s="92"/>
      <c r="E504" s="92"/>
      <c r="F504" s="92"/>
      <c r="G504" s="92"/>
      <c r="H504" s="92"/>
      <c r="I504" s="423"/>
      <c r="J504" s="423"/>
      <c r="K504" s="423"/>
      <c r="L504" s="423"/>
    </row>
    <row r="507" spans="1:12" s="911" customFormat="1" x14ac:dyDescent="0.25"/>
    <row r="508" spans="1:12" s="911" customFormat="1" x14ac:dyDescent="0.25"/>
    <row r="509" spans="1:12" s="911" customFormat="1" x14ac:dyDescent="0.25"/>
    <row r="510" spans="1:12" s="911" customFormat="1" x14ac:dyDescent="0.25"/>
    <row r="511" spans="1:12" s="911" customFormat="1" x14ac:dyDescent="0.25"/>
    <row r="512" spans="1:12" s="911" customFormat="1" x14ac:dyDescent="0.25"/>
    <row r="513" spans="1:12" s="911" customFormat="1" x14ac:dyDescent="0.25"/>
    <row r="514" spans="1:12" s="911" customFormat="1" x14ac:dyDescent="0.25"/>
    <row r="515" spans="1:12" s="911" customFormat="1" x14ac:dyDescent="0.25"/>
    <row r="517" spans="1:12" s="911" customFormat="1" x14ac:dyDescent="0.25"/>
    <row r="518" spans="1:12" ht="21" x14ac:dyDescent="0.35">
      <c r="A518" s="1125" t="s">
        <v>716</v>
      </c>
      <c r="B518" s="1125"/>
      <c r="C518" s="1125"/>
      <c r="D518" s="1125"/>
      <c r="E518" s="1125"/>
      <c r="F518" s="1125"/>
      <c r="G518" s="1125"/>
      <c r="H518" s="1125"/>
    </row>
    <row r="519" spans="1:12" ht="21" x14ac:dyDescent="0.25">
      <c r="A519" s="1131" t="s">
        <v>135</v>
      </c>
      <c r="B519" s="1131"/>
      <c r="C519" s="1131"/>
      <c r="D519" s="1131"/>
      <c r="E519" s="1131"/>
      <c r="F519" s="1131"/>
      <c r="G519" s="1131"/>
      <c r="H519" s="1131"/>
    </row>
    <row r="520" spans="1:12" ht="21" x14ac:dyDescent="0.25">
      <c r="A520" s="1123" t="s">
        <v>297</v>
      </c>
      <c r="B520" s="1123"/>
      <c r="C520" s="1123"/>
      <c r="D520" s="1123"/>
      <c r="E520" s="1123"/>
      <c r="F520" s="1123"/>
      <c r="G520" s="1123"/>
      <c r="H520" s="1123"/>
    </row>
    <row r="521" spans="1:12" ht="21" x14ac:dyDescent="0.25">
      <c r="A521" s="1123" t="s">
        <v>1330</v>
      </c>
      <c r="B521" s="1123"/>
      <c r="C521" s="1123"/>
      <c r="D521" s="1123"/>
      <c r="E521" s="1123"/>
      <c r="F521" s="1123"/>
      <c r="G521" s="1123"/>
      <c r="H521" s="1123"/>
    </row>
    <row r="522" spans="1:12" ht="18.75" customHeight="1" x14ac:dyDescent="0.3">
      <c r="A522" s="170" t="s">
        <v>0</v>
      </c>
      <c r="B522" s="170" t="s">
        <v>5</v>
      </c>
      <c r="C522" s="170" t="s">
        <v>1</v>
      </c>
      <c r="D522" s="170" t="s">
        <v>3</v>
      </c>
      <c r="E522" s="170" t="s">
        <v>13</v>
      </c>
      <c r="F522" s="170" t="s">
        <v>2</v>
      </c>
      <c r="G522" s="170" t="s">
        <v>4</v>
      </c>
      <c r="H522" s="170" t="s">
        <v>31</v>
      </c>
      <c r="I522" s="909">
        <v>1</v>
      </c>
      <c r="J522" s="909">
        <v>2</v>
      </c>
      <c r="K522" s="909">
        <v>3</v>
      </c>
      <c r="L522" s="922">
        <v>4</v>
      </c>
    </row>
    <row r="523" spans="1:12" ht="21" x14ac:dyDescent="0.35">
      <c r="A523" s="56">
        <v>1</v>
      </c>
      <c r="B523" s="288" t="s">
        <v>341</v>
      </c>
      <c r="C523" s="288" t="s">
        <v>1331</v>
      </c>
      <c r="D523" s="288" t="s">
        <v>1332</v>
      </c>
      <c r="E523" s="100" t="s">
        <v>1333</v>
      </c>
      <c r="F523" s="688"/>
      <c r="G523" s="531" t="s">
        <v>34</v>
      </c>
      <c r="H523" s="149" t="s">
        <v>342</v>
      </c>
      <c r="I523" s="51" t="s">
        <v>1524</v>
      </c>
      <c r="J523" s="792"/>
      <c r="K523" s="792"/>
      <c r="L523" s="792"/>
    </row>
    <row r="524" spans="1:12" ht="21" x14ac:dyDescent="0.35">
      <c r="A524" s="13"/>
      <c r="B524" s="289" t="s">
        <v>343</v>
      </c>
      <c r="C524" s="289" t="s">
        <v>1334</v>
      </c>
      <c r="D524" s="289"/>
      <c r="E524" s="275"/>
      <c r="F524" s="67"/>
      <c r="G524" s="689"/>
      <c r="H524" s="167"/>
      <c r="I524" s="308"/>
      <c r="J524" s="308"/>
      <c r="K524" s="308"/>
      <c r="L524" s="308"/>
    </row>
    <row r="525" spans="1:12" ht="21" x14ac:dyDescent="0.35">
      <c r="A525" s="13"/>
      <c r="B525" s="289" t="s">
        <v>344</v>
      </c>
      <c r="C525" s="289" t="s">
        <v>1335</v>
      </c>
      <c r="D525" s="289"/>
      <c r="E525" s="275"/>
      <c r="F525" s="67"/>
      <c r="G525" s="689"/>
      <c r="H525" s="167"/>
      <c r="I525" s="308"/>
      <c r="J525" s="308"/>
      <c r="K525" s="308"/>
      <c r="L525" s="308"/>
    </row>
    <row r="526" spans="1:12" ht="21" x14ac:dyDescent="0.35">
      <c r="A526" s="79"/>
      <c r="B526" s="53"/>
      <c r="C526" s="53"/>
      <c r="D526" s="53"/>
      <c r="E526" s="159"/>
      <c r="F526" s="91"/>
      <c r="G526" s="159"/>
      <c r="H526" s="143"/>
      <c r="I526" s="423"/>
      <c r="J526" s="423"/>
      <c r="K526" s="423"/>
      <c r="L526" s="423"/>
    </row>
    <row r="527" spans="1:12" ht="21" x14ac:dyDescent="0.35">
      <c r="A527" s="248">
        <v>2</v>
      </c>
      <c r="B527" s="249" t="s">
        <v>1336</v>
      </c>
      <c r="C527" s="250" t="s">
        <v>1337</v>
      </c>
      <c r="D527" s="1002" t="s">
        <v>1338</v>
      </c>
      <c r="E527" s="252" t="s">
        <v>1339</v>
      </c>
      <c r="F527" s="690" t="s">
        <v>1340</v>
      </c>
      <c r="G527" s="254" t="s">
        <v>34</v>
      </c>
      <c r="H527" s="248" t="s">
        <v>1341</v>
      </c>
      <c r="I527" s="51" t="s">
        <v>1524</v>
      </c>
      <c r="J527" s="308"/>
      <c r="K527" s="308"/>
      <c r="L527" s="308"/>
    </row>
    <row r="528" spans="1:12" ht="21" x14ac:dyDescent="0.3">
      <c r="A528" s="255"/>
      <c r="B528" s="256" t="s">
        <v>1342</v>
      </c>
      <c r="C528" s="375" t="s">
        <v>1343</v>
      </c>
      <c r="D528" s="1003" t="s">
        <v>1344</v>
      </c>
      <c r="E528" s="236"/>
      <c r="F528" s="258"/>
      <c r="G528" s="236"/>
      <c r="H528" s="1001" t="s">
        <v>316</v>
      </c>
      <c r="I528" s="308"/>
      <c r="J528" s="308"/>
      <c r="K528" s="308"/>
      <c r="L528" s="308"/>
    </row>
    <row r="529" spans="1:12" ht="21" x14ac:dyDescent="0.35">
      <c r="A529" s="255"/>
      <c r="B529" s="256"/>
      <c r="C529" s="10" t="s">
        <v>1345</v>
      </c>
      <c r="D529" s="1004" t="s">
        <v>1346</v>
      </c>
      <c r="E529" s="259"/>
      <c r="F529" s="258"/>
      <c r="G529" s="256"/>
      <c r="H529" s="255"/>
      <c r="I529" s="308"/>
      <c r="J529" s="308"/>
      <c r="K529" s="308"/>
      <c r="L529" s="308"/>
    </row>
    <row r="530" spans="1:12" s="911" customFormat="1" ht="21" x14ac:dyDescent="0.35">
      <c r="A530" s="255"/>
      <c r="B530" s="256"/>
      <c r="C530" s="10" t="s">
        <v>1347</v>
      </c>
      <c r="D530" s="1004" t="s">
        <v>1348</v>
      </c>
      <c r="E530" s="920"/>
      <c r="F530" s="258"/>
      <c r="G530" s="1006"/>
      <c r="H530" s="255"/>
      <c r="I530" s="308"/>
      <c r="J530" s="308"/>
      <c r="K530" s="308"/>
      <c r="L530" s="308"/>
    </row>
    <row r="531" spans="1:12" ht="21" x14ac:dyDescent="0.35">
      <c r="A531" s="691"/>
      <c r="B531" s="692"/>
      <c r="C531" s="692"/>
      <c r="D531" s="1005"/>
      <c r="E531" s="103"/>
      <c r="F531" s="692"/>
      <c r="G531" s="103"/>
      <c r="H531" s="691"/>
      <c r="I531" s="423"/>
      <c r="J531" s="423"/>
      <c r="K531" s="423"/>
      <c r="L531" s="423"/>
    </row>
    <row r="544" spans="1:12" s="911" customFormat="1" x14ac:dyDescent="0.25"/>
    <row r="545" spans="1:12" s="911" customFormat="1" x14ac:dyDescent="0.25"/>
    <row r="546" spans="1:12" s="911" customFormat="1" x14ac:dyDescent="0.25"/>
    <row r="547" spans="1:12" s="911" customFormat="1" x14ac:dyDescent="0.25"/>
    <row r="549" spans="1:12" ht="21" x14ac:dyDescent="0.35">
      <c r="A549" s="1125" t="s">
        <v>716</v>
      </c>
      <c r="B549" s="1125"/>
      <c r="C549" s="1125"/>
      <c r="D549" s="1125"/>
      <c r="E549" s="1125"/>
      <c r="F549" s="1125"/>
      <c r="G549" s="1125"/>
      <c r="H549" s="1125"/>
    </row>
    <row r="550" spans="1:12" ht="21" x14ac:dyDescent="0.35">
      <c r="A550" s="1125" t="s">
        <v>30</v>
      </c>
      <c r="B550" s="1125"/>
      <c r="C550" s="1125"/>
      <c r="D550" s="1125"/>
      <c r="E550" s="1125"/>
      <c r="F550" s="1125"/>
      <c r="G550" s="1125"/>
      <c r="H550" s="1125"/>
    </row>
    <row r="551" spans="1:12" ht="21" x14ac:dyDescent="0.35">
      <c r="A551" s="10" t="s">
        <v>260</v>
      </c>
      <c r="B551" s="10"/>
      <c r="C551" s="10"/>
      <c r="D551" s="10"/>
      <c r="E551" s="10"/>
      <c r="F551" s="10"/>
      <c r="G551" s="10"/>
      <c r="H551" s="10"/>
    </row>
    <row r="552" spans="1:12" ht="21" x14ac:dyDescent="0.35">
      <c r="A552" s="10" t="s">
        <v>345</v>
      </c>
      <c r="B552" s="10"/>
      <c r="C552" s="10"/>
      <c r="D552" s="10"/>
      <c r="E552" s="10"/>
      <c r="F552" s="10"/>
      <c r="G552" s="10"/>
      <c r="H552" s="10"/>
    </row>
    <row r="553" spans="1:12" ht="18.75" customHeight="1" x14ac:dyDescent="0.3">
      <c r="A553" s="171" t="s">
        <v>0</v>
      </c>
      <c r="B553" s="171" t="s">
        <v>5</v>
      </c>
      <c r="C553" s="171" t="s">
        <v>1</v>
      </c>
      <c r="D553" s="171" t="s">
        <v>3</v>
      </c>
      <c r="E553" s="171" t="s">
        <v>13</v>
      </c>
      <c r="F553" s="171" t="s">
        <v>2</v>
      </c>
      <c r="G553" s="171" t="s">
        <v>4</v>
      </c>
      <c r="H553" s="171" t="s">
        <v>31</v>
      </c>
      <c r="I553" s="909">
        <v>1</v>
      </c>
      <c r="J553" s="909">
        <v>2</v>
      </c>
      <c r="K553" s="909">
        <v>3</v>
      </c>
      <c r="L553" s="922">
        <v>4</v>
      </c>
    </row>
    <row r="554" spans="1:12" ht="21" x14ac:dyDescent="0.25">
      <c r="A554" s="11">
        <v>1</v>
      </c>
      <c r="B554" s="28" t="s">
        <v>346</v>
      </c>
      <c r="C554" s="232" t="s">
        <v>347</v>
      </c>
      <c r="D554" s="262" t="s">
        <v>348</v>
      </c>
      <c r="E554" s="29" t="s">
        <v>718</v>
      </c>
      <c r="F554" s="384"/>
      <c r="G554" s="29" t="s">
        <v>34</v>
      </c>
      <c r="H554" s="262" t="s">
        <v>342</v>
      </c>
      <c r="I554" s="792"/>
      <c r="J554" s="792"/>
      <c r="K554" s="792"/>
      <c r="L554" s="792"/>
    </row>
    <row r="555" spans="1:12" ht="21" x14ac:dyDescent="0.35">
      <c r="A555" s="24"/>
      <c r="B555" s="21" t="s">
        <v>349</v>
      </c>
      <c r="C555" s="10" t="s">
        <v>350</v>
      </c>
      <c r="D555" s="21"/>
      <c r="E555" s="10"/>
      <c r="F555" s="21"/>
      <c r="G555" s="10"/>
      <c r="H555" s="21"/>
      <c r="I555" s="308"/>
      <c r="J555" s="308"/>
      <c r="K555" s="308"/>
      <c r="L555" s="308"/>
    </row>
    <row r="556" spans="1:12" ht="21" x14ac:dyDescent="0.35">
      <c r="A556" s="24"/>
      <c r="B556" s="21"/>
      <c r="C556" s="10" t="s">
        <v>351</v>
      </c>
      <c r="D556" s="21"/>
      <c r="E556" s="10"/>
      <c r="F556" s="21"/>
      <c r="G556" s="10"/>
      <c r="H556" s="21"/>
      <c r="I556" s="308"/>
      <c r="J556" s="308"/>
      <c r="K556" s="308"/>
      <c r="L556" s="308"/>
    </row>
    <row r="557" spans="1:12" ht="21" x14ac:dyDescent="0.35">
      <c r="A557" s="24"/>
      <c r="B557" s="21"/>
      <c r="C557" s="10" t="s">
        <v>352</v>
      </c>
      <c r="D557" s="21"/>
      <c r="E557" s="10"/>
      <c r="F557" s="21"/>
      <c r="G557" s="10"/>
      <c r="H557" s="21"/>
      <c r="I557" s="308"/>
      <c r="J557" s="308"/>
      <c r="K557" s="308"/>
      <c r="L557" s="308"/>
    </row>
    <row r="558" spans="1:12" ht="21" x14ac:dyDescent="0.35">
      <c r="A558" s="79"/>
      <c r="B558" s="92"/>
      <c r="C558" s="103"/>
      <c r="D558" s="92"/>
      <c r="E558" s="103"/>
      <c r="F558" s="92"/>
      <c r="G558" s="103"/>
      <c r="H558" s="92"/>
      <c r="I558" s="423"/>
      <c r="J558" s="423"/>
      <c r="K558" s="423"/>
      <c r="L558" s="423"/>
    </row>
    <row r="576" s="911" customFormat="1" x14ac:dyDescent="0.25"/>
    <row r="577" spans="1:12" s="911" customFormat="1" x14ac:dyDescent="0.25"/>
    <row r="578" spans="1:12" s="911" customFormat="1" x14ac:dyDescent="0.25"/>
    <row r="579" spans="1:12" s="911" customFormat="1" x14ac:dyDescent="0.25"/>
    <row r="581" spans="1:12" s="911" customFormat="1" x14ac:dyDescent="0.25"/>
    <row r="582" spans="1:12" ht="21" x14ac:dyDescent="0.35">
      <c r="A582" s="1125" t="s">
        <v>716</v>
      </c>
      <c r="B582" s="1125"/>
      <c r="C582" s="1125"/>
      <c r="D582" s="1125"/>
      <c r="E582" s="1125"/>
      <c r="F582" s="1125"/>
      <c r="G582" s="1125"/>
      <c r="H582" s="1125"/>
    </row>
    <row r="583" spans="1:12" ht="21" x14ac:dyDescent="0.35">
      <c r="A583" s="1125" t="s">
        <v>353</v>
      </c>
      <c r="B583" s="1125"/>
      <c r="C583" s="1125"/>
      <c r="D583" s="1125"/>
      <c r="E583" s="1125"/>
      <c r="F583" s="1125"/>
      <c r="G583" s="1125"/>
      <c r="H583" s="1125"/>
    </row>
    <row r="584" spans="1:12" ht="21" x14ac:dyDescent="0.35">
      <c r="A584" s="10" t="s">
        <v>311</v>
      </c>
      <c r="B584" s="10"/>
      <c r="C584" s="10"/>
      <c r="D584" s="10"/>
      <c r="E584" s="10"/>
      <c r="F584" s="10"/>
      <c r="G584" s="10"/>
      <c r="H584" s="10"/>
    </row>
    <row r="585" spans="1:12" ht="21" x14ac:dyDescent="0.35">
      <c r="A585" s="10" t="s">
        <v>1361</v>
      </c>
      <c r="B585" s="10"/>
      <c r="C585" s="10"/>
      <c r="D585" s="10"/>
      <c r="E585" s="10"/>
      <c r="F585" s="10"/>
      <c r="G585" s="10"/>
      <c r="H585" s="10"/>
    </row>
    <row r="586" spans="1:12" ht="18.75" customHeight="1" x14ac:dyDescent="0.3">
      <c r="A586" s="171" t="s">
        <v>0</v>
      </c>
      <c r="B586" s="171" t="s">
        <v>5</v>
      </c>
      <c r="C586" s="171" t="s">
        <v>1</v>
      </c>
      <c r="D586" s="171" t="s">
        <v>3</v>
      </c>
      <c r="E586" s="171" t="s">
        <v>13</v>
      </c>
      <c r="F586" s="171" t="s">
        <v>2</v>
      </c>
      <c r="G586" s="171" t="s">
        <v>4</v>
      </c>
      <c r="H586" s="171" t="s">
        <v>31</v>
      </c>
      <c r="I586" s="909">
        <v>1</v>
      </c>
      <c r="J586" s="909">
        <v>2</v>
      </c>
      <c r="K586" s="909">
        <v>3</v>
      </c>
      <c r="L586" s="922">
        <v>4</v>
      </c>
    </row>
    <row r="587" spans="1:12" ht="21" x14ac:dyDescent="0.35">
      <c r="A587" s="693">
        <v>1</v>
      </c>
      <c r="B587" s="112" t="s">
        <v>1349</v>
      </c>
      <c r="C587" s="112" t="s">
        <v>1350</v>
      </c>
      <c r="D587" s="444" t="s">
        <v>1682</v>
      </c>
      <c r="E587" s="61" t="s">
        <v>725</v>
      </c>
      <c r="F587" s="184" t="s">
        <v>1340</v>
      </c>
      <c r="G587" s="61" t="s">
        <v>34</v>
      </c>
      <c r="H587" s="722" t="s">
        <v>1165</v>
      </c>
      <c r="I587" s="51" t="s">
        <v>1524</v>
      </c>
      <c r="J587" s="154"/>
      <c r="K587" s="51" t="s">
        <v>1524</v>
      </c>
      <c r="L587" s="792"/>
    </row>
    <row r="588" spans="1:12" ht="21" x14ac:dyDescent="0.35">
      <c r="A588" s="694"/>
      <c r="B588" s="694"/>
      <c r="C588" s="115" t="s">
        <v>1351</v>
      </c>
      <c r="D588" s="405" t="s">
        <v>1698</v>
      </c>
      <c r="E588" s="115"/>
      <c r="F588" s="185"/>
      <c r="G588" s="115"/>
      <c r="H588" s="1008"/>
      <c r="I588" s="21"/>
      <c r="J588" s="10"/>
      <c r="K588" s="21"/>
      <c r="L588" s="308"/>
    </row>
    <row r="589" spans="1:12" ht="21" x14ac:dyDescent="0.35">
      <c r="A589" s="62"/>
      <c r="B589" s="296"/>
      <c r="C589" s="115" t="s">
        <v>1352</v>
      </c>
      <c r="D589" s="405" t="s">
        <v>1699</v>
      </c>
      <c r="E589" s="115"/>
      <c r="F589" s="44"/>
      <c r="G589" s="115"/>
      <c r="H589" s="1008"/>
      <c r="I589" s="296"/>
      <c r="J589" s="311"/>
      <c r="K589" s="296"/>
      <c r="L589" s="308"/>
    </row>
    <row r="590" spans="1:12" ht="21" x14ac:dyDescent="0.35">
      <c r="A590" s="115"/>
      <c r="B590" s="695"/>
      <c r="C590" s="115" t="s">
        <v>1353</v>
      </c>
      <c r="D590" s="509" t="s">
        <v>1360</v>
      </c>
      <c r="E590" s="296"/>
      <c r="F590" s="296"/>
      <c r="G590" s="296"/>
      <c r="H590" s="1007"/>
      <c r="I590" s="296"/>
      <c r="J590" s="311"/>
      <c r="K590" s="296"/>
      <c r="L590" s="308"/>
    </row>
    <row r="591" spans="1:12" ht="21" x14ac:dyDescent="0.35">
      <c r="A591" s="115"/>
      <c r="B591" s="695"/>
      <c r="C591" s="115" t="s">
        <v>1354</v>
      </c>
      <c r="D591" s="508"/>
      <c r="E591" s="21"/>
      <c r="F591" s="21"/>
      <c r="G591" s="21"/>
      <c r="H591" s="508"/>
      <c r="I591" s="92"/>
      <c r="J591" s="103"/>
      <c r="K591" s="92"/>
      <c r="L591" s="423"/>
    </row>
    <row r="592" spans="1:12" ht="21" x14ac:dyDescent="0.35">
      <c r="A592" s="115"/>
      <c r="B592" s="695"/>
      <c r="C592" s="28" t="s">
        <v>1355</v>
      </c>
      <c r="D592" s="627" t="s">
        <v>1338</v>
      </c>
      <c r="E592" s="61" t="s">
        <v>725</v>
      </c>
      <c r="F592" s="698" t="s">
        <v>1340</v>
      </c>
      <c r="G592" s="262" t="s">
        <v>34</v>
      </c>
      <c r="H592" s="1009" t="s">
        <v>1165</v>
      </c>
      <c r="I592" s="20" t="s">
        <v>1524</v>
      </c>
      <c r="J592" s="10"/>
      <c r="K592" s="20" t="s">
        <v>1524</v>
      </c>
      <c r="L592" s="308"/>
    </row>
    <row r="593" spans="1:12" ht="21" x14ac:dyDescent="0.3">
      <c r="A593" s="115"/>
      <c r="B593" s="695"/>
      <c r="C593" s="226" t="s">
        <v>1356</v>
      </c>
      <c r="D593" s="406" t="s">
        <v>1700</v>
      </c>
      <c r="E593" s="226"/>
      <c r="F593" s="696"/>
      <c r="G593" s="226"/>
      <c r="H593" s="697" t="s">
        <v>361</v>
      </c>
      <c r="I593" s="308"/>
      <c r="J593" s="308"/>
      <c r="K593" s="308"/>
      <c r="L593" s="308"/>
    </row>
    <row r="594" spans="1:12" ht="21" x14ac:dyDescent="0.35">
      <c r="A594" s="263"/>
      <c r="B594" s="21"/>
      <c r="C594" s="21" t="s">
        <v>1357</v>
      </c>
      <c r="D594" s="406" t="s">
        <v>1701</v>
      </c>
      <c r="E594" s="68"/>
      <c r="F594" s="696"/>
      <c r="G594" s="226"/>
      <c r="H594" s="226"/>
      <c r="I594" s="308"/>
      <c r="J594" s="308"/>
      <c r="K594" s="308"/>
      <c r="L594" s="308"/>
    </row>
    <row r="595" spans="1:12" ht="21" x14ac:dyDescent="0.35">
      <c r="A595" s="226"/>
      <c r="B595" s="21"/>
      <c r="C595" s="21" t="s">
        <v>1358</v>
      </c>
      <c r="D595" s="584" t="s">
        <v>1702</v>
      </c>
      <c r="E595" s="21"/>
      <c r="F595" s="21"/>
      <c r="G595" s="21"/>
      <c r="H595" s="21"/>
      <c r="I595" s="308"/>
      <c r="J595" s="308"/>
      <c r="K595" s="308"/>
      <c r="L595" s="308"/>
    </row>
    <row r="596" spans="1:12" ht="21" x14ac:dyDescent="0.35">
      <c r="A596" s="226"/>
      <c r="B596" s="226"/>
      <c r="C596" s="226" t="s">
        <v>1359</v>
      </c>
      <c r="D596" s="20" t="s">
        <v>1703</v>
      </c>
      <c r="E596" s="21"/>
      <c r="F596" s="21"/>
      <c r="G596" s="21"/>
      <c r="H596" s="21"/>
      <c r="I596" s="308"/>
      <c r="J596" s="308"/>
      <c r="K596" s="308"/>
      <c r="L596" s="308"/>
    </row>
    <row r="597" spans="1:12" ht="21" x14ac:dyDescent="0.35">
      <c r="A597" s="92"/>
      <c r="B597" s="92"/>
      <c r="C597" s="92"/>
      <c r="D597" s="92"/>
      <c r="E597" s="92"/>
      <c r="F597" s="92"/>
      <c r="G597" s="92"/>
      <c r="H597" s="92"/>
      <c r="I597" s="423"/>
      <c r="J597" s="423"/>
      <c r="K597" s="423"/>
      <c r="L597" s="423"/>
    </row>
    <row r="605" spans="1:12" s="911" customFormat="1" x14ac:dyDescent="0.25"/>
    <row r="606" spans="1:12" s="911" customFormat="1" x14ac:dyDescent="0.25"/>
    <row r="607" spans="1:12" s="911" customFormat="1" x14ac:dyDescent="0.25"/>
    <row r="608" spans="1:12" s="911" customFormat="1" x14ac:dyDescent="0.25"/>
    <row r="609" spans="1:12" s="911" customFormat="1" x14ac:dyDescent="0.25"/>
    <row r="610" spans="1:12" s="911" customFormat="1" x14ac:dyDescent="0.25"/>
    <row r="613" spans="1:12" ht="21" x14ac:dyDescent="0.35">
      <c r="A613" s="1127" t="s">
        <v>716</v>
      </c>
      <c r="B613" s="1127"/>
      <c r="C613" s="1127"/>
      <c r="D613" s="1127"/>
      <c r="E613" s="1127"/>
      <c r="F613" s="1127"/>
      <c r="G613" s="1127"/>
      <c r="H613" s="1127"/>
    </row>
    <row r="614" spans="1:12" ht="21" x14ac:dyDescent="0.35">
      <c r="A614" s="1127" t="s">
        <v>354</v>
      </c>
      <c r="B614" s="1127"/>
      <c r="C614" s="1127"/>
      <c r="D614" s="1127"/>
      <c r="E614" s="1127"/>
      <c r="F614" s="1127"/>
      <c r="G614" s="1127"/>
      <c r="H614" s="1127"/>
    </row>
    <row r="615" spans="1:12" ht="21" x14ac:dyDescent="0.35">
      <c r="A615" s="1128" t="s">
        <v>355</v>
      </c>
      <c r="B615" s="1128"/>
      <c r="C615" s="1128"/>
      <c r="D615" s="1128"/>
      <c r="E615" s="1128"/>
      <c r="F615" s="1128"/>
      <c r="G615" s="1128"/>
      <c r="H615" s="1128"/>
    </row>
    <row r="616" spans="1:12" ht="21" x14ac:dyDescent="0.35">
      <c r="A616" s="291" t="s">
        <v>356</v>
      </c>
      <c r="B616" s="291"/>
      <c r="C616" s="291"/>
      <c r="D616" s="291"/>
      <c r="E616" s="291"/>
      <c r="F616" s="291"/>
      <c r="G616" s="291"/>
      <c r="H616" s="291"/>
    </row>
    <row r="617" spans="1:12" ht="18.75" customHeight="1" x14ac:dyDescent="0.3">
      <c r="A617" s="292" t="s">
        <v>0</v>
      </c>
      <c r="B617" s="292" t="s">
        <v>5</v>
      </c>
      <c r="C617" s="292" t="s">
        <v>1</v>
      </c>
      <c r="D617" s="292" t="s">
        <v>3</v>
      </c>
      <c r="E617" s="292" t="s">
        <v>13</v>
      </c>
      <c r="F617" s="292" t="s">
        <v>2</v>
      </c>
      <c r="G617" s="292" t="s">
        <v>4</v>
      </c>
      <c r="H617" s="292" t="s">
        <v>31</v>
      </c>
      <c r="I617" s="996">
        <v>1</v>
      </c>
      <c r="J617" s="979">
        <v>2</v>
      </c>
      <c r="K617" s="980">
        <v>3</v>
      </c>
      <c r="L617" s="910">
        <v>4</v>
      </c>
    </row>
    <row r="618" spans="1:12" ht="21" x14ac:dyDescent="0.35">
      <c r="A618" s="86">
        <v>1</v>
      </c>
      <c r="B618" s="111" t="s">
        <v>1362</v>
      </c>
      <c r="C618" s="98" t="s">
        <v>1363</v>
      </c>
      <c r="D618" s="633" t="s">
        <v>1364</v>
      </c>
      <c r="E618" s="699" t="s">
        <v>721</v>
      </c>
      <c r="F618" s="638"/>
      <c r="G618" s="86" t="s">
        <v>34</v>
      </c>
      <c r="H618" s="633" t="s">
        <v>1365</v>
      </c>
      <c r="I618" s="262" t="s">
        <v>1524</v>
      </c>
      <c r="J618" s="792"/>
      <c r="K618" s="792"/>
      <c r="L618" s="792"/>
    </row>
    <row r="619" spans="1:12" ht="21" x14ac:dyDescent="0.35">
      <c r="A619" s="137"/>
      <c r="B619" s="151" t="s">
        <v>1366</v>
      </c>
      <c r="C619" s="21" t="s">
        <v>1367</v>
      </c>
      <c r="D619" s="509" t="s">
        <v>1368</v>
      </c>
      <c r="E619" s="700"/>
      <c r="F619" s="701"/>
      <c r="G619" s="137"/>
      <c r="H619" s="515" t="s">
        <v>1369</v>
      </c>
      <c r="I619" s="308"/>
      <c r="J619" s="308"/>
      <c r="K619" s="308"/>
      <c r="L619" s="308"/>
    </row>
    <row r="620" spans="1:12" ht="21" x14ac:dyDescent="0.35">
      <c r="A620" s="137"/>
      <c r="B620" s="151" t="s">
        <v>1370</v>
      </c>
      <c r="C620" s="21" t="s">
        <v>1371</v>
      </c>
      <c r="D620" s="308"/>
      <c r="E620" s="501"/>
      <c r="F620" s="701"/>
      <c r="G620" s="137"/>
      <c r="H620" s="515" t="s">
        <v>1372</v>
      </c>
      <c r="I620" s="308"/>
      <c r="J620" s="308"/>
      <c r="K620" s="308"/>
      <c r="L620" s="308"/>
    </row>
    <row r="621" spans="1:12" ht="21" x14ac:dyDescent="0.35">
      <c r="A621" s="137"/>
      <c r="B621" s="151" t="s">
        <v>1373</v>
      </c>
      <c r="C621" s="21" t="s">
        <v>1374</v>
      </c>
      <c r="D621" s="296"/>
      <c r="E621" s="501"/>
      <c r="F621" s="701"/>
      <c r="G621" s="137"/>
      <c r="H621" s="137" t="s">
        <v>1375</v>
      </c>
      <c r="I621" s="308"/>
      <c r="J621" s="308"/>
      <c r="K621" s="308"/>
      <c r="L621" s="308"/>
    </row>
    <row r="622" spans="1:12" ht="42" x14ac:dyDescent="0.35">
      <c r="A622" s="137"/>
      <c r="B622" s="151"/>
      <c r="C622" s="21" t="s">
        <v>830</v>
      </c>
      <c r="D622" s="296"/>
      <c r="E622" s="501"/>
      <c r="F622" s="701"/>
      <c r="G622" s="137"/>
      <c r="H622" s="137" t="s">
        <v>1376</v>
      </c>
      <c r="I622" s="308"/>
      <c r="J622" s="308"/>
      <c r="K622" s="308"/>
      <c r="L622" s="308"/>
    </row>
    <row r="623" spans="1:12" ht="21" x14ac:dyDescent="0.25">
      <c r="A623" s="137"/>
      <c r="B623" s="500"/>
      <c r="C623" s="151" t="s">
        <v>1377</v>
      </c>
      <c r="D623" s="88" t="s">
        <v>1378</v>
      </c>
      <c r="E623" s="702">
        <v>24442</v>
      </c>
      <c r="F623" s="579"/>
      <c r="G623" s="137" t="s">
        <v>34</v>
      </c>
      <c r="H623" s="308"/>
      <c r="I623" s="308"/>
      <c r="J623" s="308"/>
      <c r="K623" s="308"/>
      <c r="L623" s="308"/>
    </row>
    <row r="624" spans="1:12" ht="21" x14ac:dyDescent="0.25">
      <c r="A624" s="137"/>
      <c r="B624" s="500"/>
      <c r="C624" s="151" t="s">
        <v>1379</v>
      </c>
      <c r="D624" s="137" t="s">
        <v>1380</v>
      </c>
      <c r="E624" s="501"/>
      <c r="F624" s="701"/>
      <c r="G624" s="460"/>
      <c r="H624" s="703"/>
      <c r="I624" s="308"/>
      <c r="J624" s="308"/>
      <c r="K624" s="308"/>
      <c r="L624" s="308"/>
    </row>
    <row r="625" spans="1:12" ht="21" x14ac:dyDescent="0.35">
      <c r="A625" s="137"/>
      <c r="B625" s="500"/>
      <c r="C625" s="42" t="s">
        <v>1381</v>
      </c>
      <c r="D625" s="501"/>
      <c r="E625" s="501"/>
      <c r="F625" s="701"/>
      <c r="G625" s="460"/>
      <c r="H625" s="703"/>
      <c r="I625" s="308"/>
      <c r="J625" s="308"/>
      <c r="K625" s="308"/>
      <c r="L625" s="308"/>
    </row>
    <row r="626" spans="1:12" ht="42" x14ac:dyDescent="0.25">
      <c r="A626" s="137"/>
      <c r="B626" s="500"/>
      <c r="C626" s="151" t="s">
        <v>1382</v>
      </c>
      <c r="D626" s="137" t="s">
        <v>1383</v>
      </c>
      <c r="E626" s="702">
        <v>24442</v>
      </c>
      <c r="F626" s="701"/>
      <c r="G626" s="137" t="s">
        <v>34</v>
      </c>
      <c r="H626" s="703"/>
      <c r="I626" s="308"/>
      <c r="J626" s="308"/>
      <c r="K626" s="308"/>
      <c r="L626" s="308"/>
    </row>
    <row r="627" spans="1:12" ht="21" x14ac:dyDescent="0.25">
      <c r="A627" s="137"/>
      <c r="B627" s="501"/>
      <c r="C627" s="114" t="s">
        <v>1384</v>
      </c>
      <c r="D627" s="137" t="s">
        <v>1385</v>
      </c>
      <c r="E627" s="501"/>
      <c r="F627" s="701"/>
      <c r="G627" s="460"/>
      <c r="H627" s="703"/>
      <c r="I627" s="308"/>
      <c r="J627" s="308"/>
      <c r="K627" s="308"/>
      <c r="L627" s="308"/>
    </row>
    <row r="628" spans="1:12" ht="21" x14ac:dyDescent="0.35">
      <c r="A628" s="365"/>
      <c r="B628" s="365"/>
      <c r="C628" s="365" t="s">
        <v>1386</v>
      </c>
      <c r="D628" s="365"/>
      <c r="E628" s="365"/>
      <c r="F628" s="334"/>
      <c r="G628" s="365"/>
      <c r="H628" s="365"/>
      <c r="I628" s="308"/>
      <c r="J628" s="308"/>
      <c r="K628" s="308"/>
      <c r="L628" s="308"/>
    </row>
    <row r="629" spans="1:12" ht="21" x14ac:dyDescent="0.35">
      <c r="A629" s="365"/>
      <c r="B629" s="365"/>
      <c r="C629" s="365" t="s">
        <v>1387</v>
      </c>
      <c r="D629" s="365"/>
      <c r="E629" s="365"/>
      <c r="F629" s="334"/>
      <c r="G629" s="365"/>
      <c r="H629" s="365"/>
      <c r="I629" s="308"/>
      <c r="J629" s="308"/>
      <c r="K629" s="308"/>
      <c r="L629" s="308"/>
    </row>
    <row r="630" spans="1:12" s="911" customFormat="1" ht="21" x14ac:dyDescent="0.35">
      <c r="A630" s="365"/>
      <c r="B630" s="365"/>
      <c r="C630" s="365" t="s">
        <v>1388</v>
      </c>
      <c r="D630" s="365"/>
      <c r="E630" s="365"/>
      <c r="F630" s="334"/>
      <c r="G630" s="365"/>
      <c r="H630" s="365"/>
      <c r="I630" s="308"/>
      <c r="J630" s="308"/>
      <c r="K630" s="308"/>
      <c r="L630" s="308"/>
    </row>
    <row r="631" spans="1:12" ht="21" x14ac:dyDescent="0.35">
      <c r="A631" s="365"/>
      <c r="B631" s="365"/>
      <c r="C631" s="42" t="s">
        <v>1729</v>
      </c>
      <c r="D631" s="365"/>
      <c r="E631" s="365"/>
      <c r="F631" s="334">
        <v>5000</v>
      </c>
      <c r="G631" s="365"/>
      <c r="H631" s="365"/>
      <c r="I631" s="1111"/>
      <c r="J631" s="1111"/>
      <c r="K631" s="1111"/>
      <c r="L631" s="1111"/>
    </row>
    <row r="632" spans="1:12" ht="21" x14ac:dyDescent="0.35">
      <c r="A632" s="365"/>
      <c r="B632" s="365"/>
      <c r="C632" s="42" t="s">
        <v>1730</v>
      </c>
      <c r="D632" s="365"/>
      <c r="E632" s="365"/>
      <c r="F632" s="334"/>
      <c r="G632" s="365"/>
      <c r="H632" s="365"/>
      <c r="I632" s="1111"/>
      <c r="J632" s="1111"/>
      <c r="K632" s="1111"/>
      <c r="L632" s="1111"/>
    </row>
    <row r="633" spans="1:12" ht="21" x14ac:dyDescent="0.35">
      <c r="A633" s="336"/>
      <c r="B633" s="336"/>
      <c r="C633" s="53" t="s">
        <v>1731</v>
      </c>
      <c r="D633" s="336"/>
      <c r="E633" s="336"/>
      <c r="F633" s="338"/>
      <c r="G633" s="336"/>
      <c r="H633" s="336"/>
      <c r="I633" s="1112"/>
      <c r="J633" s="1112"/>
      <c r="K633" s="1112"/>
      <c r="L633" s="1112"/>
    </row>
    <row r="634" spans="1:12" s="911" customFormat="1" x14ac:dyDescent="0.25"/>
    <row r="635" spans="1:12" s="911" customFormat="1" x14ac:dyDescent="0.25"/>
    <row r="636" spans="1:12" s="911" customFormat="1" x14ac:dyDescent="0.25"/>
    <row r="637" spans="1:12" s="911" customFormat="1" x14ac:dyDescent="0.25"/>
    <row r="638" spans="1:12" s="911" customFormat="1" x14ac:dyDescent="0.25"/>
    <row r="639" spans="1:12" s="911" customFormat="1" x14ac:dyDescent="0.25"/>
    <row r="640" spans="1:12" ht="21" x14ac:dyDescent="0.35">
      <c r="A640" s="1125" t="s">
        <v>716</v>
      </c>
      <c r="B640" s="1125"/>
      <c r="C640" s="1125"/>
      <c r="D640" s="1125"/>
      <c r="E640" s="1125"/>
      <c r="F640" s="1125"/>
      <c r="G640" s="1125"/>
      <c r="H640" s="1125"/>
    </row>
    <row r="641" spans="1:12" ht="21" x14ac:dyDescent="0.35">
      <c r="A641" s="1125" t="s">
        <v>135</v>
      </c>
      <c r="B641" s="1125"/>
      <c r="C641" s="1125"/>
      <c r="D641" s="1125"/>
      <c r="E641" s="1125"/>
      <c r="F641" s="1125"/>
      <c r="G641" s="1125"/>
      <c r="H641" s="1125"/>
    </row>
    <row r="642" spans="1:12" ht="24.6" customHeight="1" x14ac:dyDescent="0.25">
      <c r="A642" s="1134" t="s">
        <v>357</v>
      </c>
      <c r="B642" s="1134"/>
      <c r="C642" s="1134"/>
      <c r="D642" s="1134"/>
      <c r="E642" s="1134"/>
      <c r="F642" s="1134"/>
      <c r="G642" s="1134"/>
      <c r="H642" s="293"/>
    </row>
    <row r="643" spans="1:12" ht="24.6" customHeight="1" x14ac:dyDescent="0.25">
      <c r="A643" s="1134" t="s">
        <v>1389</v>
      </c>
      <c r="B643" s="1134"/>
      <c r="C643" s="1134"/>
      <c r="D643" s="1134"/>
      <c r="E643" s="1134"/>
      <c r="F643" s="1134"/>
      <c r="G643" s="1134"/>
      <c r="H643" s="1134"/>
    </row>
    <row r="644" spans="1:12" ht="18.75" customHeight="1" x14ac:dyDescent="0.3">
      <c r="A644" s="171" t="s">
        <v>0</v>
      </c>
      <c r="B644" s="171" t="s">
        <v>5</v>
      </c>
      <c r="C644" s="171" t="s">
        <v>1</v>
      </c>
      <c r="D644" s="171" t="s">
        <v>3</v>
      </c>
      <c r="E644" s="171" t="s">
        <v>358</v>
      </c>
      <c r="F644" s="171" t="s">
        <v>2</v>
      </c>
      <c r="G644" s="171" t="s">
        <v>4</v>
      </c>
      <c r="H644" s="171" t="s">
        <v>31</v>
      </c>
      <c r="I644" s="909">
        <v>1</v>
      </c>
      <c r="J644" s="909">
        <v>2</v>
      </c>
      <c r="K644" s="909">
        <v>3</v>
      </c>
      <c r="L644" s="922">
        <v>4</v>
      </c>
    </row>
    <row r="645" spans="1:12" ht="21" x14ac:dyDescent="0.35">
      <c r="A645" s="179">
        <v>1</v>
      </c>
      <c r="B645" s="704" t="s">
        <v>1390</v>
      </c>
      <c r="C645" s="705" t="s">
        <v>1391</v>
      </c>
      <c r="D645" s="706" t="s">
        <v>1392</v>
      </c>
      <c r="E645" s="707" t="s">
        <v>721</v>
      </c>
      <c r="F645" s="708"/>
      <c r="G645" s="709" t="s">
        <v>1393</v>
      </c>
      <c r="H645" s="710" t="s">
        <v>666</v>
      </c>
      <c r="I645" s="262" t="s">
        <v>1524</v>
      </c>
      <c r="J645" s="262" t="s">
        <v>1524</v>
      </c>
      <c r="K645" s="434"/>
      <c r="L645" s="51" t="s">
        <v>1524</v>
      </c>
    </row>
    <row r="646" spans="1:12" ht="21" x14ac:dyDescent="0.35">
      <c r="A646" s="45"/>
      <c r="B646" s="711" t="s">
        <v>1394</v>
      </c>
      <c r="C646" s="712" t="s">
        <v>1395</v>
      </c>
      <c r="D646" s="713"/>
      <c r="E646" s="714"/>
      <c r="F646" s="715"/>
      <c r="G646" s="716"/>
      <c r="H646" s="717" t="s">
        <v>1396</v>
      </c>
      <c r="I646" s="308"/>
      <c r="J646" s="308"/>
      <c r="K646" s="308"/>
      <c r="L646" s="308"/>
    </row>
    <row r="647" spans="1:12" ht="21" x14ac:dyDescent="0.35">
      <c r="A647" s="45"/>
      <c r="B647" s="711" t="s">
        <v>1397</v>
      </c>
      <c r="C647" s="712" t="s">
        <v>1398</v>
      </c>
      <c r="D647" s="713"/>
      <c r="E647" s="714"/>
      <c r="F647" s="715"/>
      <c r="G647" s="716"/>
      <c r="H647" s="717" t="s">
        <v>1399</v>
      </c>
      <c r="I647" s="308"/>
      <c r="J647" s="308"/>
      <c r="K647" s="308"/>
      <c r="L647" s="308"/>
    </row>
    <row r="648" spans="1:12" ht="21" x14ac:dyDescent="0.35">
      <c r="A648" s="45"/>
      <c r="B648" s="711" t="s">
        <v>1400</v>
      </c>
      <c r="C648" s="712"/>
      <c r="D648" s="713"/>
      <c r="E648" s="714"/>
      <c r="F648" s="718"/>
      <c r="G648" s="719"/>
      <c r="H648" s="720"/>
      <c r="I648" s="308"/>
      <c r="J648" s="308"/>
      <c r="K648" s="308"/>
      <c r="L648" s="308"/>
    </row>
    <row r="649" spans="1:12" ht="21" x14ac:dyDescent="0.35">
      <c r="A649" s="45"/>
      <c r="B649" s="428"/>
      <c r="C649" s="227"/>
      <c r="D649" s="409"/>
      <c r="E649" s="410"/>
      <c r="F649" s="429"/>
      <c r="G649" s="411"/>
      <c r="H649" s="412"/>
      <c r="I649" s="308"/>
      <c r="J649" s="308"/>
      <c r="K649" s="308"/>
      <c r="L649" s="308"/>
    </row>
    <row r="650" spans="1:12" ht="21" x14ac:dyDescent="0.35">
      <c r="A650" s="401"/>
      <c r="B650" s="417"/>
      <c r="C650" s="159"/>
      <c r="D650" s="430"/>
      <c r="E650" s="431"/>
      <c r="F650" s="432"/>
      <c r="G650" s="431"/>
      <c r="H650" s="433"/>
      <c r="I650" s="423"/>
      <c r="J650" s="423"/>
      <c r="K650" s="423"/>
      <c r="L650" s="423"/>
    </row>
    <row r="667" spans="1:8" s="911" customFormat="1" x14ac:dyDescent="0.25"/>
    <row r="668" spans="1:8" s="911" customFormat="1" x14ac:dyDescent="0.25"/>
    <row r="669" spans="1:8" s="911" customFormat="1" x14ac:dyDescent="0.25"/>
    <row r="670" spans="1:8" s="911" customFormat="1" x14ac:dyDescent="0.25"/>
    <row r="671" spans="1:8" s="911" customFormat="1" x14ac:dyDescent="0.25"/>
    <row r="672" spans="1:8" ht="21" x14ac:dyDescent="0.35">
      <c r="A672" s="1125" t="s">
        <v>716</v>
      </c>
      <c r="B672" s="1125"/>
      <c r="C672" s="1125"/>
      <c r="D672" s="1125"/>
      <c r="E672" s="1125"/>
      <c r="F672" s="1125"/>
      <c r="G672" s="1125"/>
      <c r="H672" s="1125"/>
    </row>
    <row r="673" spans="1:12" ht="21" x14ac:dyDescent="0.35">
      <c r="A673" s="1125" t="s">
        <v>353</v>
      </c>
      <c r="B673" s="1125"/>
      <c r="C673" s="1125"/>
      <c r="D673" s="1125"/>
      <c r="E673" s="1125"/>
      <c r="F673" s="1125"/>
      <c r="G673" s="1125"/>
      <c r="H673" s="1125"/>
    </row>
    <row r="674" spans="1:12" ht="21" x14ac:dyDescent="0.35">
      <c r="A674" s="10" t="s">
        <v>311</v>
      </c>
      <c r="B674" s="10"/>
      <c r="C674" s="10"/>
      <c r="D674" s="10"/>
      <c r="E674" s="10"/>
      <c r="F674" s="10"/>
      <c r="G674" s="10"/>
      <c r="H674" s="10"/>
    </row>
    <row r="675" spans="1:12" ht="21" x14ac:dyDescent="0.35">
      <c r="A675" s="10" t="s">
        <v>360</v>
      </c>
      <c r="B675" s="10"/>
      <c r="C675" s="10"/>
      <c r="D675" s="10"/>
      <c r="E675" s="10"/>
      <c r="F675" s="10"/>
      <c r="G675" s="10"/>
      <c r="H675" s="10"/>
    </row>
    <row r="676" spans="1:12" ht="18.75" customHeight="1" x14ac:dyDescent="0.3">
      <c r="A676" s="171" t="s">
        <v>0</v>
      </c>
      <c r="B676" s="171" t="s">
        <v>5</v>
      </c>
      <c r="C676" s="171" t="s">
        <v>1</v>
      </c>
      <c r="D676" s="171" t="s">
        <v>3</v>
      </c>
      <c r="E676" s="171" t="s">
        <v>13</v>
      </c>
      <c r="F676" s="171" t="s">
        <v>2</v>
      </c>
      <c r="G676" s="171" t="s">
        <v>4</v>
      </c>
      <c r="H676" s="171" t="s">
        <v>31</v>
      </c>
      <c r="I676" s="909">
        <v>1</v>
      </c>
      <c r="J676" s="909">
        <v>2</v>
      </c>
      <c r="K676" s="909">
        <v>3</v>
      </c>
      <c r="L676" s="922">
        <v>4</v>
      </c>
    </row>
    <row r="677" spans="1:12" ht="24.6" customHeight="1" x14ac:dyDescent="0.35">
      <c r="A677" s="86">
        <v>1</v>
      </c>
      <c r="B677" s="112" t="s">
        <v>1401</v>
      </c>
      <c r="C677" s="112" t="s">
        <v>1402</v>
      </c>
      <c r="D677" s="294" t="s">
        <v>1403</v>
      </c>
      <c r="E677" s="61" t="s">
        <v>721</v>
      </c>
      <c r="F677" s="721" t="s">
        <v>1340</v>
      </c>
      <c r="G677" s="61" t="s">
        <v>34</v>
      </c>
      <c r="H677" s="722" t="s">
        <v>361</v>
      </c>
      <c r="I677" s="262" t="s">
        <v>1524</v>
      </c>
      <c r="J677" s="98"/>
      <c r="K677" s="262" t="s">
        <v>1524</v>
      </c>
      <c r="L677" s="51" t="s">
        <v>1524</v>
      </c>
    </row>
    <row r="678" spans="1:12" ht="21" x14ac:dyDescent="0.25">
      <c r="A678" s="88"/>
      <c r="B678" s="115" t="s">
        <v>1404</v>
      </c>
      <c r="C678" s="115" t="s">
        <v>1405</v>
      </c>
      <c r="D678" s="115" t="s">
        <v>1704</v>
      </c>
      <c r="E678" s="115"/>
      <c r="F678" s="723"/>
      <c r="G678" s="115"/>
      <c r="H678" s="115"/>
      <c r="I678" s="308"/>
      <c r="J678" s="308"/>
      <c r="K678" s="308"/>
      <c r="L678" s="308"/>
    </row>
    <row r="679" spans="1:12" ht="21" x14ac:dyDescent="0.25">
      <c r="A679" s="88"/>
      <c r="B679" s="115"/>
      <c r="C679" s="115" t="s">
        <v>1406</v>
      </c>
      <c r="D679" s="115" t="s">
        <v>1705</v>
      </c>
      <c r="E679" s="115"/>
      <c r="F679" s="724"/>
      <c r="G679" s="115"/>
      <c r="H679" s="115"/>
      <c r="I679" s="308"/>
      <c r="J679" s="308"/>
      <c r="K679" s="308"/>
      <c r="L679" s="308"/>
    </row>
    <row r="680" spans="1:12" ht="21" x14ac:dyDescent="0.35">
      <c r="A680" s="88"/>
      <c r="B680" s="226"/>
      <c r="C680" s="21" t="s">
        <v>1407</v>
      </c>
      <c r="D680" s="115" t="s">
        <v>1408</v>
      </c>
      <c r="E680" s="62"/>
      <c r="F680" s="385"/>
      <c r="G680" s="263"/>
      <c r="H680" s="226"/>
      <c r="I680" s="308"/>
      <c r="J680" s="308"/>
      <c r="K680" s="308"/>
      <c r="L680" s="308"/>
    </row>
    <row r="681" spans="1:12" ht="21" x14ac:dyDescent="0.35">
      <c r="A681" s="88"/>
      <c r="B681" s="499"/>
      <c r="C681" s="695"/>
      <c r="D681" s="129" t="s">
        <v>1409</v>
      </c>
      <c r="E681" s="695"/>
      <c r="F681" s="296"/>
      <c r="G681" s="695"/>
      <c r="H681" s="695"/>
      <c r="I681" s="308"/>
      <c r="J681" s="308"/>
      <c r="K681" s="308"/>
      <c r="L681" s="308"/>
    </row>
    <row r="682" spans="1:12" ht="21" x14ac:dyDescent="0.35">
      <c r="A682" s="88"/>
      <c r="B682" s="499"/>
      <c r="C682" s="695"/>
      <c r="D682" s="129"/>
      <c r="E682" s="695"/>
      <c r="F682" s="296"/>
      <c r="G682" s="695"/>
      <c r="H682" s="695"/>
      <c r="I682" s="308"/>
      <c r="J682" s="308"/>
      <c r="K682" s="308"/>
      <c r="L682" s="308"/>
    </row>
    <row r="683" spans="1:12" ht="21" x14ac:dyDescent="0.35">
      <c r="A683" s="88"/>
      <c r="B683" s="499"/>
      <c r="C683" s="695"/>
      <c r="D683" s="695"/>
      <c r="E683" s="695"/>
      <c r="F683" s="296"/>
      <c r="G683" s="695"/>
      <c r="H683" s="695"/>
      <c r="I683" s="308"/>
      <c r="J683" s="308"/>
      <c r="K683" s="308"/>
      <c r="L683" s="308"/>
    </row>
    <row r="684" spans="1:12" ht="21" x14ac:dyDescent="0.25">
      <c r="A684" s="457"/>
      <c r="B684" s="458"/>
      <c r="C684" s="459"/>
      <c r="D684" s="459"/>
      <c r="E684" s="459"/>
      <c r="F684" s="725"/>
      <c r="G684" s="459"/>
      <c r="H684" s="459"/>
      <c r="I684" s="423"/>
      <c r="J684" s="423"/>
      <c r="K684" s="423"/>
      <c r="L684" s="423"/>
    </row>
    <row r="687" spans="1:12" ht="18.75" x14ac:dyDescent="0.25">
      <c r="A687" s="1119" t="s">
        <v>1551</v>
      </c>
      <c r="B687" s="1119"/>
      <c r="C687" s="1119"/>
      <c r="D687" s="1119"/>
      <c r="E687" s="1119"/>
      <c r="F687" s="1119"/>
      <c r="G687" s="1119"/>
      <c r="H687" s="1119"/>
      <c r="I687" s="1119"/>
      <c r="J687" s="1119"/>
      <c r="K687" s="1119"/>
      <c r="L687" s="1119"/>
    </row>
  </sheetData>
  <mergeCells count="58">
    <mergeCell ref="A687:L687"/>
    <mergeCell ref="A408:H408"/>
    <mergeCell ref="A463:H463"/>
    <mergeCell ref="A438:H438"/>
    <mergeCell ref="A437:H437"/>
    <mergeCell ref="A439:H439"/>
    <mergeCell ref="A462:H462"/>
    <mergeCell ref="A641:H641"/>
    <mergeCell ref="A642:G642"/>
    <mergeCell ref="A643:H643"/>
    <mergeCell ref="A672:H672"/>
    <mergeCell ref="A673:H673"/>
    <mergeCell ref="A140:H140"/>
    <mergeCell ref="A171:H171"/>
    <mergeCell ref="A172:H172"/>
    <mergeCell ref="A173:H173"/>
    <mergeCell ref="A54:H54"/>
    <mergeCell ref="A55:H55"/>
    <mergeCell ref="A113:H113"/>
    <mergeCell ref="A114:H114"/>
    <mergeCell ref="A116:G116"/>
    <mergeCell ref="A1:H1"/>
    <mergeCell ref="A2:H2"/>
    <mergeCell ref="A27:H27"/>
    <mergeCell ref="A28:H28"/>
    <mergeCell ref="A29:H29"/>
    <mergeCell ref="A30:H30"/>
    <mergeCell ref="A518:H518"/>
    <mergeCell ref="A519:H519"/>
    <mergeCell ref="A520:H520"/>
    <mergeCell ref="A521:H521"/>
    <mergeCell ref="A141:H141"/>
    <mergeCell ref="A170:H170"/>
    <mergeCell ref="A236:H236"/>
    <mergeCell ref="A203:H203"/>
    <mergeCell ref="A204:H204"/>
    <mergeCell ref="A205:H205"/>
    <mergeCell ref="A206:H206"/>
    <mergeCell ref="A237:H237"/>
    <mergeCell ref="A266:H266"/>
    <mergeCell ref="A267:H267"/>
    <mergeCell ref="A296:H296"/>
    <mergeCell ref="A297:H297"/>
    <mergeCell ref="A614:H614"/>
    <mergeCell ref="A615:H615"/>
    <mergeCell ref="A640:H640"/>
    <mergeCell ref="A549:H549"/>
    <mergeCell ref="A550:H550"/>
    <mergeCell ref="A582:H582"/>
    <mergeCell ref="A583:H583"/>
    <mergeCell ref="A613:H613"/>
    <mergeCell ref="A298:H298"/>
    <mergeCell ref="A324:H324"/>
    <mergeCell ref="A325:H325"/>
    <mergeCell ref="A326:H326"/>
    <mergeCell ref="A354:H354"/>
    <mergeCell ref="A355:H355"/>
    <mergeCell ref="A407:H407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26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view="pageLayout" topLeftCell="A61" zoomScaleNormal="100" workbookViewId="0">
      <selection activeCell="F10" sqref="F1:F1048576"/>
    </sheetView>
  </sheetViews>
  <sheetFormatPr defaultColWidth="9" defaultRowHeight="15" x14ac:dyDescent="0.25"/>
  <cols>
    <col min="1" max="1" width="4.25" style="312" customWidth="1"/>
    <col min="2" max="2" width="24.25" style="1" customWidth="1"/>
    <col min="3" max="3" width="27.25" style="1" customWidth="1"/>
    <col min="4" max="4" width="15.5" style="313" customWidth="1"/>
    <col min="5" max="5" width="13.375" style="313" customWidth="1"/>
    <col min="6" max="6" width="12" style="312" customWidth="1"/>
    <col min="7" max="7" width="11.75" style="312" customWidth="1"/>
    <col min="8" max="8" width="13.625" style="1" customWidth="1"/>
    <col min="9" max="12" width="2.75" style="1" customWidth="1"/>
    <col min="13" max="16384" width="9" style="1"/>
  </cols>
  <sheetData>
    <row r="1" spans="1:12" ht="21" x14ac:dyDescent="0.35">
      <c r="A1" s="1125" t="s">
        <v>716</v>
      </c>
      <c r="B1" s="1125"/>
      <c r="C1" s="1125"/>
      <c r="D1" s="1125"/>
      <c r="E1" s="1125"/>
      <c r="F1" s="1125"/>
      <c r="G1" s="1125"/>
      <c r="H1" s="1125"/>
    </row>
    <row r="2" spans="1:12" ht="21" x14ac:dyDescent="0.35">
      <c r="A2" s="1125" t="s">
        <v>362</v>
      </c>
      <c r="B2" s="1125"/>
      <c r="C2" s="1125"/>
      <c r="D2" s="1125"/>
      <c r="E2" s="1125"/>
      <c r="F2" s="1125"/>
      <c r="G2" s="1125"/>
      <c r="H2" s="1125"/>
    </row>
    <row r="3" spans="1:12" ht="21" x14ac:dyDescent="0.35">
      <c r="A3" s="350" t="s">
        <v>363</v>
      </c>
      <c r="B3" s="10"/>
      <c r="C3" s="10"/>
      <c r="D3" s="15"/>
      <c r="E3" s="15"/>
      <c r="F3" s="22"/>
      <c r="G3" s="22"/>
      <c r="H3" s="10"/>
    </row>
    <row r="4" spans="1:12" ht="21" x14ac:dyDescent="0.35">
      <c r="A4" s="350" t="s">
        <v>364</v>
      </c>
      <c r="B4" s="10"/>
      <c r="C4" s="10"/>
      <c r="D4" s="15"/>
      <c r="E4" s="15"/>
      <c r="F4" s="22"/>
      <c r="G4" s="22"/>
      <c r="H4" s="10"/>
    </row>
    <row r="5" spans="1:12" ht="24.6" customHeight="1" x14ac:dyDescent="0.25">
      <c r="A5" s="170" t="s">
        <v>0</v>
      </c>
      <c r="B5" s="170" t="s">
        <v>5</v>
      </c>
      <c r="C5" s="170" t="s">
        <v>1</v>
      </c>
      <c r="D5" s="170" t="s">
        <v>3</v>
      </c>
      <c r="E5" s="170" t="s">
        <v>13</v>
      </c>
      <c r="F5" s="170" t="s">
        <v>2</v>
      </c>
      <c r="G5" s="170" t="s">
        <v>4</v>
      </c>
      <c r="H5" s="170" t="s">
        <v>31</v>
      </c>
      <c r="I5" s="1012">
        <v>1</v>
      </c>
      <c r="J5" s="1012">
        <v>2</v>
      </c>
      <c r="K5" s="1012">
        <v>3</v>
      </c>
      <c r="L5" s="1013">
        <v>4</v>
      </c>
    </row>
    <row r="6" spans="1:12" s="310" customFormat="1" ht="21" x14ac:dyDescent="0.35">
      <c r="A6" s="66">
        <v>1</v>
      </c>
      <c r="B6" s="47" t="s">
        <v>365</v>
      </c>
      <c r="C6" s="47" t="s">
        <v>366</v>
      </c>
      <c r="D6" s="86"/>
      <c r="E6" s="86" t="s">
        <v>734</v>
      </c>
      <c r="F6" s="184"/>
      <c r="G6" s="49" t="s">
        <v>34</v>
      </c>
      <c r="H6" s="649" t="s">
        <v>395</v>
      </c>
      <c r="I6" s="66" t="s">
        <v>1524</v>
      </c>
      <c r="J6" s="789"/>
      <c r="K6" s="789"/>
      <c r="L6" s="789"/>
    </row>
    <row r="7" spans="1:12" s="310" customFormat="1" ht="21" x14ac:dyDescent="0.35">
      <c r="A7" s="67"/>
      <c r="B7" s="42"/>
      <c r="C7" s="42" t="s">
        <v>367</v>
      </c>
      <c r="D7" s="88"/>
      <c r="E7" s="88" t="s">
        <v>734</v>
      </c>
      <c r="F7" s="726"/>
      <c r="G7" s="67" t="s">
        <v>34</v>
      </c>
      <c r="H7" s="508" t="s">
        <v>395</v>
      </c>
      <c r="I7" s="790"/>
      <c r="J7" s="790"/>
      <c r="K7" s="790"/>
      <c r="L7" s="790"/>
    </row>
    <row r="8" spans="1:12" s="310" customFormat="1" ht="21" x14ac:dyDescent="0.35">
      <c r="A8" s="67"/>
      <c r="B8" s="42"/>
      <c r="C8" s="42" t="s">
        <v>368</v>
      </c>
      <c r="D8" s="88">
        <v>1</v>
      </c>
      <c r="E8" s="88"/>
      <c r="F8" s="185">
        <v>40000</v>
      </c>
      <c r="G8" s="67"/>
      <c r="H8" s="509"/>
      <c r="I8" s="790"/>
      <c r="J8" s="790"/>
      <c r="K8" s="790"/>
      <c r="L8" s="790"/>
    </row>
    <row r="9" spans="1:12" s="310" customFormat="1" ht="21" x14ac:dyDescent="0.35">
      <c r="A9" s="150"/>
      <c r="B9" s="296"/>
      <c r="C9" s="42" t="s">
        <v>369</v>
      </c>
      <c r="D9" s="88">
        <v>5</v>
      </c>
      <c r="E9" s="88" t="s">
        <v>734</v>
      </c>
      <c r="F9" s="1014">
        <v>15000</v>
      </c>
      <c r="G9" s="67" t="s">
        <v>34</v>
      </c>
      <c r="H9" s="508" t="s">
        <v>395</v>
      </c>
      <c r="I9" s="790"/>
      <c r="J9" s="790"/>
      <c r="K9" s="790"/>
      <c r="L9" s="790"/>
    </row>
    <row r="10" spans="1:12" s="310" customFormat="1" ht="21" x14ac:dyDescent="0.35">
      <c r="A10" s="150"/>
      <c r="B10" s="296"/>
      <c r="C10" s="42" t="s">
        <v>1410</v>
      </c>
      <c r="D10" s="88">
        <v>1</v>
      </c>
      <c r="E10" s="88" t="s">
        <v>734</v>
      </c>
      <c r="F10" s="1014">
        <v>20000</v>
      </c>
      <c r="G10" s="67" t="s">
        <v>34</v>
      </c>
      <c r="H10" s="508"/>
      <c r="I10" s="790"/>
      <c r="J10" s="790"/>
      <c r="K10" s="790"/>
      <c r="L10" s="790"/>
    </row>
    <row r="11" spans="1:12" s="310" customFormat="1" ht="21" x14ac:dyDescent="0.35">
      <c r="A11" s="20"/>
      <c r="B11" s="21"/>
      <c r="C11" s="42" t="s">
        <v>370</v>
      </c>
      <c r="D11" s="88">
        <v>329</v>
      </c>
      <c r="E11" s="88" t="s">
        <v>734</v>
      </c>
      <c r="F11" s="185"/>
      <c r="G11" s="67" t="s">
        <v>34</v>
      </c>
      <c r="H11" s="508" t="s">
        <v>395</v>
      </c>
      <c r="I11" s="790"/>
      <c r="J11" s="790"/>
      <c r="K11" s="790"/>
      <c r="L11" s="790"/>
    </row>
    <row r="12" spans="1:12" s="310" customFormat="1" ht="21" x14ac:dyDescent="0.35">
      <c r="A12" s="20"/>
      <c r="B12" s="21"/>
      <c r="C12" s="42" t="s">
        <v>371</v>
      </c>
      <c r="D12" s="88"/>
      <c r="E12" s="88"/>
      <c r="F12" s="62"/>
      <c r="G12" s="67"/>
      <c r="H12" s="144"/>
      <c r="I12" s="790"/>
      <c r="J12" s="790"/>
      <c r="K12" s="790"/>
      <c r="L12" s="790"/>
    </row>
    <row r="13" spans="1:12" s="310" customFormat="1" ht="21" x14ac:dyDescent="0.35">
      <c r="A13" s="150"/>
      <c r="B13" s="296"/>
      <c r="C13" s="21" t="s">
        <v>1411</v>
      </c>
      <c r="D13" s="20" t="s">
        <v>372</v>
      </c>
      <c r="E13" s="20" t="s">
        <v>735</v>
      </c>
      <c r="F13" s="1014">
        <v>10000</v>
      </c>
      <c r="G13" s="20" t="s">
        <v>34</v>
      </c>
      <c r="H13" s="508" t="s">
        <v>395</v>
      </c>
      <c r="I13" s="790"/>
      <c r="J13" s="790"/>
      <c r="K13" s="790"/>
      <c r="L13" s="790"/>
    </row>
    <row r="14" spans="1:12" s="310" customFormat="1" ht="24" x14ac:dyDescent="0.55000000000000004">
      <c r="A14" s="150"/>
      <c r="B14" s="296"/>
      <c r="C14" s="21" t="s">
        <v>1412</v>
      </c>
      <c r="D14" s="20"/>
      <c r="E14" s="461"/>
      <c r="F14" s="462"/>
      <c r="G14" s="20"/>
      <c r="H14" s="144"/>
      <c r="I14" s="791"/>
      <c r="J14" s="791"/>
      <c r="K14" s="791"/>
      <c r="L14" s="791"/>
    </row>
    <row r="15" spans="1:12" s="310" customFormat="1" ht="21" x14ac:dyDescent="0.35">
      <c r="A15" s="298">
        <v>2</v>
      </c>
      <c r="B15" s="727" t="s">
        <v>373</v>
      </c>
      <c r="C15" s="728" t="s">
        <v>374</v>
      </c>
      <c r="D15" s="729" t="s">
        <v>375</v>
      </c>
      <c r="E15" s="302" t="s">
        <v>734</v>
      </c>
      <c r="F15" s="730"/>
      <c r="G15" s="298" t="s">
        <v>34</v>
      </c>
      <c r="H15" s="1069" t="s">
        <v>1413</v>
      </c>
      <c r="I15" s="66" t="s">
        <v>1524</v>
      </c>
      <c r="J15" s="789"/>
      <c r="K15" s="789"/>
      <c r="L15" s="789"/>
    </row>
    <row r="16" spans="1:12" s="310" customFormat="1" ht="21" x14ac:dyDescent="0.35">
      <c r="A16" s="300"/>
      <c r="B16" s="301" t="s">
        <v>376</v>
      </c>
      <c r="C16" s="301" t="s">
        <v>377</v>
      </c>
      <c r="D16" s="731" t="s">
        <v>378</v>
      </c>
      <c r="E16" s="299"/>
      <c r="F16" s="463"/>
      <c r="G16" s="300"/>
      <c r="H16" s="1070" t="s">
        <v>87</v>
      </c>
      <c r="I16" s="790"/>
      <c r="J16" s="790"/>
      <c r="K16" s="790"/>
      <c r="L16" s="790"/>
    </row>
    <row r="17" spans="1:12" s="310" customFormat="1" ht="21" x14ac:dyDescent="0.35">
      <c r="A17" s="300"/>
      <c r="B17" s="301" t="s">
        <v>379</v>
      </c>
      <c r="C17" s="301" t="s">
        <v>380</v>
      </c>
      <c r="D17" s="299"/>
      <c r="E17" s="299"/>
      <c r="F17" s="463"/>
      <c r="G17" s="300"/>
      <c r="H17" s="1070"/>
      <c r="I17" s="790"/>
      <c r="J17" s="790"/>
      <c r="K17" s="790"/>
      <c r="L17" s="790"/>
    </row>
    <row r="18" spans="1:12" s="310" customFormat="1" ht="21" x14ac:dyDescent="0.35">
      <c r="A18" s="300"/>
      <c r="B18" s="301" t="s">
        <v>380</v>
      </c>
      <c r="C18" s="301" t="s">
        <v>1414</v>
      </c>
      <c r="D18" s="731" t="s">
        <v>375</v>
      </c>
      <c r="E18" s="732" t="s">
        <v>734</v>
      </c>
      <c r="F18" s="464"/>
      <c r="G18" s="300" t="s">
        <v>34</v>
      </c>
      <c r="H18" s="1071" t="s">
        <v>1413</v>
      </c>
      <c r="I18" s="790"/>
      <c r="J18" s="790"/>
      <c r="K18" s="790"/>
      <c r="L18" s="790"/>
    </row>
    <row r="19" spans="1:12" s="310" customFormat="1" ht="21" x14ac:dyDescent="0.35">
      <c r="A19" s="300"/>
      <c r="B19" s="301"/>
      <c r="C19" s="301" t="s">
        <v>381</v>
      </c>
      <c r="D19" s="731" t="s">
        <v>159</v>
      </c>
      <c r="E19" s="299"/>
      <c r="F19" s="463"/>
      <c r="G19" s="300"/>
      <c r="H19" s="1070"/>
      <c r="I19" s="790"/>
      <c r="J19" s="790"/>
      <c r="K19" s="790"/>
      <c r="L19" s="790"/>
    </row>
    <row r="20" spans="1:12" s="283" customFormat="1" ht="21" x14ac:dyDescent="0.35">
      <c r="A20" s="300"/>
      <c r="B20" s="301"/>
      <c r="C20" s="733" t="s">
        <v>382</v>
      </c>
      <c r="D20" s="732" t="s">
        <v>1415</v>
      </c>
      <c r="E20" s="734">
        <v>243527</v>
      </c>
      <c r="F20" s="463"/>
      <c r="G20" s="300" t="s">
        <v>34</v>
      </c>
      <c r="H20" s="1071" t="s">
        <v>1413</v>
      </c>
      <c r="I20" s="663"/>
      <c r="J20" s="663"/>
      <c r="K20" s="663"/>
      <c r="L20" s="663"/>
    </row>
    <row r="21" spans="1:12" s="310" customFormat="1" ht="21" x14ac:dyDescent="0.35">
      <c r="A21" s="300"/>
      <c r="B21" s="301"/>
      <c r="C21" s="301" t="s">
        <v>1706</v>
      </c>
      <c r="D21" s="299"/>
      <c r="E21" s="299"/>
      <c r="F21" s="463"/>
      <c r="G21" s="300"/>
      <c r="H21" s="1070"/>
      <c r="I21" s="790"/>
      <c r="J21" s="790"/>
      <c r="K21" s="790"/>
      <c r="L21" s="790"/>
    </row>
    <row r="22" spans="1:12" s="310" customFormat="1" ht="21" x14ac:dyDescent="0.35">
      <c r="A22" s="300"/>
      <c r="B22" s="301"/>
      <c r="C22" s="301" t="s">
        <v>1707</v>
      </c>
      <c r="D22" s="299"/>
      <c r="E22" s="299"/>
      <c r="F22" s="463"/>
      <c r="G22" s="300"/>
      <c r="H22" s="1070"/>
      <c r="I22" s="790"/>
      <c r="J22" s="790"/>
      <c r="K22" s="790"/>
      <c r="L22" s="790"/>
    </row>
    <row r="23" spans="1:12" s="310" customFormat="1" ht="21" x14ac:dyDescent="0.35">
      <c r="A23" s="303"/>
      <c r="B23" s="304"/>
      <c r="C23" s="304"/>
      <c r="D23" s="305"/>
      <c r="E23" s="305"/>
      <c r="F23" s="735"/>
      <c r="G23" s="303"/>
      <c r="H23" s="1072"/>
      <c r="I23" s="791"/>
      <c r="J23" s="791"/>
      <c r="K23" s="791"/>
      <c r="L23" s="791"/>
    </row>
    <row r="24" spans="1:12" s="310" customFormat="1" ht="21" x14ac:dyDescent="0.35">
      <c r="A24" s="97">
        <v>3</v>
      </c>
      <c r="B24" s="98" t="s">
        <v>383</v>
      </c>
      <c r="C24" s="98" t="s">
        <v>753</v>
      </c>
      <c r="D24" s="262">
        <v>50</v>
      </c>
      <c r="E24" s="262" t="s">
        <v>736</v>
      </c>
      <c r="F24" s="184"/>
      <c r="G24" s="51" t="s">
        <v>34</v>
      </c>
      <c r="H24" s="468" t="s">
        <v>1084</v>
      </c>
      <c r="I24" s="66" t="s">
        <v>1524</v>
      </c>
      <c r="J24" s="789"/>
      <c r="K24" s="789"/>
      <c r="L24" s="789"/>
    </row>
    <row r="25" spans="1:12" s="310" customFormat="1" ht="21" x14ac:dyDescent="0.35">
      <c r="A25" s="306"/>
      <c r="B25" s="21" t="s">
        <v>754</v>
      </c>
      <c r="C25" s="21" t="s">
        <v>667</v>
      </c>
      <c r="D25" s="307"/>
      <c r="E25" s="307"/>
      <c r="F25" s="465"/>
      <c r="G25" s="309"/>
      <c r="H25" s="508"/>
      <c r="I25" s="790"/>
      <c r="J25" s="790"/>
      <c r="K25" s="790"/>
      <c r="L25" s="790"/>
    </row>
    <row r="26" spans="1:12" s="310" customFormat="1" ht="21" x14ac:dyDescent="0.35">
      <c r="A26" s="896"/>
      <c r="B26" s="423"/>
      <c r="C26" s="92" t="s">
        <v>384</v>
      </c>
      <c r="D26" s="897"/>
      <c r="E26" s="897"/>
      <c r="F26" s="898"/>
      <c r="G26" s="801"/>
      <c r="H26" s="178"/>
      <c r="I26" s="791"/>
      <c r="J26" s="791"/>
      <c r="K26" s="791"/>
      <c r="L26" s="791"/>
    </row>
    <row r="27" spans="1:12" s="932" customFormat="1" ht="24.6" customHeight="1" x14ac:dyDescent="0.25">
      <c r="A27" s="170" t="s">
        <v>0</v>
      </c>
      <c r="B27" s="170" t="s">
        <v>5</v>
      </c>
      <c r="C27" s="170" t="s">
        <v>1</v>
      </c>
      <c r="D27" s="170" t="s">
        <v>3</v>
      </c>
      <c r="E27" s="170" t="s">
        <v>13</v>
      </c>
      <c r="F27" s="170" t="s">
        <v>2</v>
      </c>
      <c r="G27" s="170" t="s">
        <v>4</v>
      </c>
      <c r="H27" s="170" t="s">
        <v>31</v>
      </c>
      <c r="I27" s="1012">
        <v>1</v>
      </c>
      <c r="J27" s="1012">
        <v>2</v>
      </c>
      <c r="K27" s="1012">
        <v>3</v>
      </c>
      <c r="L27" s="1013">
        <v>4</v>
      </c>
    </row>
    <row r="28" spans="1:12" s="310" customFormat="1" ht="21" x14ac:dyDescent="0.35">
      <c r="A28" s="50">
        <v>4</v>
      </c>
      <c r="B28" s="47" t="s">
        <v>385</v>
      </c>
      <c r="C28" s="47" t="s">
        <v>386</v>
      </c>
      <c r="D28" s="86"/>
      <c r="E28" s="86"/>
      <c r="F28" s="61"/>
      <c r="G28" s="66"/>
      <c r="H28" s="1073"/>
      <c r="I28" s="66" t="s">
        <v>1524</v>
      </c>
      <c r="J28" s="789"/>
      <c r="K28" s="789"/>
      <c r="L28" s="789"/>
    </row>
    <row r="29" spans="1:12" s="310" customFormat="1" ht="21" x14ac:dyDescent="0.35">
      <c r="A29" s="121"/>
      <c r="B29" s="42"/>
      <c r="C29" s="132" t="s">
        <v>668</v>
      </c>
      <c r="D29" s="88">
        <v>2</v>
      </c>
      <c r="E29" s="736" t="s">
        <v>734</v>
      </c>
      <c r="F29" s="1014">
        <v>80000</v>
      </c>
      <c r="G29" s="67" t="s">
        <v>34</v>
      </c>
      <c r="H29" s="144" t="s">
        <v>395</v>
      </c>
      <c r="I29" s="790"/>
      <c r="J29" s="790"/>
      <c r="K29" s="790"/>
      <c r="L29" s="790"/>
    </row>
    <row r="30" spans="1:12" s="310" customFormat="1" ht="21" x14ac:dyDescent="0.35">
      <c r="A30" s="121"/>
      <c r="B30" s="42"/>
      <c r="C30" s="42" t="s">
        <v>669</v>
      </c>
      <c r="D30" s="88">
        <v>1</v>
      </c>
      <c r="E30" s="736" t="s">
        <v>734</v>
      </c>
      <c r="F30" s="1014">
        <v>30000</v>
      </c>
      <c r="G30" s="67" t="s">
        <v>34</v>
      </c>
      <c r="H30" s="144" t="s">
        <v>395</v>
      </c>
      <c r="I30" s="790"/>
      <c r="J30" s="790"/>
      <c r="K30" s="790"/>
      <c r="L30" s="790"/>
    </row>
    <row r="31" spans="1:12" s="310" customFormat="1" ht="21" x14ac:dyDescent="0.35">
      <c r="A31" s="143"/>
      <c r="B31" s="53"/>
      <c r="C31" s="53"/>
      <c r="D31" s="94"/>
      <c r="E31" s="1016"/>
      <c r="F31" s="1017"/>
      <c r="G31" s="91"/>
      <c r="H31" s="738"/>
      <c r="I31" s="791"/>
      <c r="J31" s="791"/>
      <c r="K31" s="791"/>
      <c r="L31" s="791"/>
    </row>
    <row r="32" spans="1:12" s="310" customFormat="1" ht="21" x14ac:dyDescent="0.35">
      <c r="A32" s="97">
        <v>5</v>
      </c>
      <c r="B32" s="98" t="s">
        <v>388</v>
      </c>
      <c r="C32" s="154" t="s">
        <v>1416</v>
      </c>
      <c r="D32" s="555" t="s">
        <v>389</v>
      </c>
      <c r="E32" s="466" t="s">
        <v>734</v>
      </c>
      <c r="F32" s="467"/>
      <c r="G32" s="74" t="s">
        <v>34</v>
      </c>
      <c r="H32" s="1075" t="s">
        <v>1708</v>
      </c>
      <c r="I32" s="66" t="s">
        <v>1524</v>
      </c>
      <c r="J32" s="789"/>
      <c r="K32" s="789"/>
      <c r="L32" s="789"/>
    </row>
    <row r="33" spans="1:12" s="310" customFormat="1" ht="21" customHeight="1" x14ac:dyDescent="0.35">
      <c r="A33" s="38"/>
      <c r="B33" s="21" t="s">
        <v>390</v>
      </c>
      <c r="C33" s="10" t="s">
        <v>1417</v>
      </c>
      <c r="D33" s="263"/>
      <c r="E33" s="15"/>
      <c r="F33" s="469"/>
      <c r="G33" s="22"/>
      <c r="H33" s="406"/>
      <c r="I33" s="790"/>
      <c r="J33" s="790"/>
      <c r="K33" s="790"/>
      <c r="L33" s="790"/>
    </row>
    <row r="34" spans="1:12" s="310" customFormat="1" ht="21" x14ac:dyDescent="0.35">
      <c r="A34" s="38"/>
      <c r="B34" s="21"/>
      <c r="C34" s="10" t="s">
        <v>670</v>
      </c>
      <c r="D34" s="263"/>
      <c r="E34" s="15"/>
      <c r="F34" s="469"/>
      <c r="G34" s="22"/>
      <c r="H34" s="406"/>
      <c r="I34" s="790"/>
      <c r="J34" s="790"/>
      <c r="K34" s="790"/>
      <c r="L34" s="790"/>
    </row>
    <row r="35" spans="1:12" s="310" customFormat="1" ht="21" x14ac:dyDescent="0.35">
      <c r="A35" s="38"/>
      <c r="B35" s="21"/>
      <c r="C35" s="10" t="s">
        <v>1709</v>
      </c>
      <c r="D35" s="263"/>
      <c r="E35" s="15"/>
      <c r="F35" s="469"/>
      <c r="G35" s="22"/>
      <c r="H35" s="406"/>
      <c r="I35" s="790"/>
      <c r="J35" s="790"/>
      <c r="K35" s="790"/>
      <c r="L35" s="790"/>
    </row>
    <row r="36" spans="1:12" s="310" customFormat="1" ht="21" x14ac:dyDescent="0.35">
      <c r="A36" s="38"/>
      <c r="B36" s="21"/>
      <c r="C36" s="10" t="s">
        <v>1710</v>
      </c>
      <c r="D36" s="263"/>
      <c r="E36" s="15"/>
      <c r="F36" s="469"/>
      <c r="G36" s="22"/>
      <c r="H36" s="406"/>
      <c r="I36" s="790"/>
      <c r="J36" s="790"/>
      <c r="K36" s="790"/>
      <c r="L36" s="790"/>
    </row>
    <row r="37" spans="1:12" s="310" customFormat="1" ht="21" x14ac:dyDescent="0.35">
      <c r="A37" s="38"/>
      <c r="B37" s="21"/>
      <c r="C37" s="277"/>
      <c r="D37" s="263"/>
      <c r="E37" s="15"/>
      <c r="F37" s="68"/>
      <c r="G37" s="22"/>
      <c r="H37" s="406"/>
      <c r="I37" s="791"/>
      <c r="J37" s="791"/>
      <c r="K37" s="791"/>
      <c r="L37" s="791"/>
    </row>
    <row r="38" spans="1:12" s="310" customFormat="1" ht="20.85" customHeight="1" x14ac:dyDescent="0.35">
      <c r="A38" s="51">
        <v>6</v>
      </c>
      <c r="B38" s="98" t="s">
        <v>671</v>
      </c>
      <c r="C38" s="98" t="s">
        <v>672</v>
      </c>
      <c r="D38" s="262" t="s">
        <v>673</v>
      </c>
      <c r="E38" s="234" t="s">
        <v>737</v>
      </c>
      <c r="F38" s="1018"/>
      <c r="G38" s="51" t="s">
        <v>34</v>
      </c>
      <c r="H38" s="555" t="s">
        <v>674</v>
      </c>
      <c r="I38" s="66" t="s">
        <v>1524</v>
      </c>
      <c r="J38" s="789"/>
      <c r="K38" s="789"/>
      <c r="L38" s="789"/>
    </row>
    <row r="39" spans="1:12" s="310" customFormat="1" ht="21" x14ac:dyDescent="0.35">
      <c r="A39" s="20"/>
      <c r="B39" s="21" t="s">
        <v>675</v>
      </c>
      <c r="C39" s="21" t="s">
        <v>676</v>
      </c>
      <c r="D39" s="263"/>
      <c r="E39" s="263"/>
      <c r="F39" s="68"/>
      <c r="G39" s="20"/>
      <c r="H39" s="1020"/>
      <c r="I39" s="790"/>
      <c r="J39" s="790"/>
      <c r="K39" s="790"/>
      <c r="L39" s="790"/>
    </row>
    <row r="40" spans="1:12" s="310" customFormat="1" ht="21" x14ac:dyDescent="0.35">
      <c r="A40" s="20"/>
      <c r="B40" s="21" t="s">
        <v>677</v>
      </c>
      <c r="C40" s="21" t="s">
        <v>678</v>
      </c>
      <c r="D40" s="263" t="s">
        <v>98</v>
      </c>
      <c r="E40" s="1019" t="s">
        <v>737</v>
      </c>
      <c r="F40" s="44"/>
      <c r="G40" s="20" t="s">
        <v>34</v>
      </c>
      <c r="H40" s="1076" t="s">
        <v>210</v>
      </c>
      <c r="I40" s="790"/>
      <c r="J40" s="790"/>
      <c r="K40" s="790"/>
      <c r="L40" s="790"/>
    </row>
    <row r="41" spans="1:12" s="310" customFormat="1" ht="21" x14ac:dyDescent="0.35">
      <c r="A41" s="105"/>
      <c r="B41" s="791"/>
      <c r="C41" s="791"/>
      <c r="D41" s="791"/>
      <c r="E41" s="791"/>
      <c r="F41" s="791"/>
      <c r="G41" s="791"/>
      <c r="H41" s="1074"/>
      <c r="I41" s="791"/>
      <c r="J41" s="791"/>
      <c r="K41" s="791"/>
      <c r="L41" s="791"/>
    </row>
    <row r="42" spans="1:12" s="310" customFormat="1" ht="21" x14ac:dyDescent="0.35">
      <c r="A42" s="51">
        <v>7</v>
      </c>
      <c r="B42" s="98" t="s">
        <v>1418</v>
      </c>
      <c r="C42" s="98" t="s">
        <v>1419</v>
      </c>
      <c r="D42" s="262" t="s">
        <v>1420</v>
      </c>
      <c r="E42" s="262" t="s">
        <v>1421</v>
      </c>
      <c r="F42" s="109">
        <v>50000</v>
      </c>
      <c r="G42" s="51" t="s">
        <v>34</v>
      </c>
      <c r="H42" s="142" t="s">
        <v>387</v>
      </c>
      <c r="I42" s="66" t="s">
        <v>1524</v>
      </c>
      <c r="J42" s="790"/>
      <c r="K42" s="790"/>
      <c r="L42" s="790"/>
    </row>
    <row r="43" spans="1:12" s="310" customFormat="1" ht="21" x14ac:dyDescent="0.35">
      <c r="A43" s="20"/>
      <c r="B43" s="21" t="s">
        <v>498</v>
      </c>
      <c r="C43" s="21"/>
      <c r="D43" s="263"/>
      <c r="E43" s="263"/>
      <c r="F43" s="32"/>
      <c r="G43" s="20"/>
      <c r="H43" s="144"/>
      <c r="I43" s="67"/>
      <c r="J43" s="790"/>
      <c r="K43" s="790"/>
      <c r="L43" s="790"/>
    </row>
    <row r="44" spans="1:12" s="310" customFormat="1" ht="21" x14ac:dyDescent="0.35">
      <c r="A44" s="105"/>
      <c r="B44" s="92"/>
      <c r="C44" s="92"/>
      <c r="D44" s="265"/>
      <c r="E44" s="265"/>
      <c r="F44" s="104"/>
      <c r="G44" s="105"/>
      <c r="H44" s="738"/>
      <c r="I44" s="791"/>
      <c r="J44" s="791"/>
      <c r="K44" s="791"/>
      <c r="L44" s="791"/>
    </row>
    <row r="45" spans="1:12" x14ac:dyDescent="0.25">
      <c r="C45" s="1" t="s">
        <v>679</v>
      </c>
      <c r="F45" s="470"/>
    </row>
    <row r="46" spans="1:12" ht="21" x14ac:dyDescent="0.35">
      <c r="E46" s="435"/>
      <c r="F46" s="436"/>
      <c r="G46" s="437"/>
    </row>
    <row r="47" spans="1:12" ht="21" x14ac:dyDescent="0.35">
      <c r="E47" s="438"/>
      <c r="F47" s="437"/>
      <c r="G47" s="440"/>
    </row>
    <row r="48" spans="1:12" ht="21" x14ac:dyDescent="0.35">
      <c r="E48" s="438"/>
      <c r="F48" s="1010"/>
      <c r="G48" s="440"/>
    </row>
    <row r="49" spans="1:12" ht="21" x14ac:dyDescent="0.35">
      <c r="A49" s="1"/>
      <c r="D49" s="1"/>
      <c r="E49" s="441"/>
      <c r="F49" s="1011"/>
      <c r="G49" s="442"/>
    </row>
    <row r="50" spans="1:12" x14ac:dyDescent="0.25">
      <c r="A50" s="1"/>
      <c r="D50" s="1"/>
    </row>
    <row r="51" spans="1:12" x14ac:dyDescent="0.25">
      <c r="A51" s="1"/>
      <c r="D51" s="1"/>
    </row>
    <row r="52" spans="1:12" x14ac:dyDescent="0.25">
      <c r="A52" s="1"/>
      <c r="D52" s="1"/>
    </row>
    <row r="53" spans="1:12" s="911" customFormat="1" x14ac:dyDescent="0.25">
      <c r="E53" s="313"/>
      <c r="F53" s="312"/>
      <c r="G53" s="312"/>
    </row>
    <row r="54" spans="1:12" s="911" customFormat="1" x14ac:dyDescent="0.25">
      <c r="E54" s="313"/>
      <c r="F54" s="312"/>
      <c r="G54" s="312"/>
    </row>
    <row r="55" spans="1:12" ht="21" x14ac:dyDescent="0.35">
      <c r="A55" s="1125" t="s">
        <v>716</v>
      </c>
      <c r="B55" s="1125"/>
      <c r="C55" s="1125"/>
      <c r="D55" s="1125"/>
      <c r="E55" s="1125"/>
      <c r="F55" s="1125"/>
      <c r="G55" s="1125"/>
      <c r="H55" s="1125"/>
    </row>
    <row r="56" spans="1:12" ht="21" x14ac:dyDescent="0.35">
      <c r="A56" s="1125" t="s">
        <v>362</v>
      </c>
      <c r="B56" s="1125"/>
      <c r="C56" s="1125"/>
      <c r="D56" s="1125"/>
      <c r="E56" s="1125"/>
      <c r="F56" s="1125"/>
      <c r="G56" s="1125"/>
      <c r="H56" s="1125"/>
    </row>
    <row r="57" spans="1:12" ht="21" x14ac:dyDescent="0.35">
      <c r="A57" s="10" t="s">
        <v>363</v>
      </c>
      <c r="B57" s="10"/>
      <c r="C57" s="10"/>
      <c r="D57" s="15"/>
      <c r="E57" s="15"/>
      <c r="F57" s="22"/>
      <c r="G57" s="22"/>
      <c r="H57" s="10"/>
    </row>
    <row r="58" spans="1:12" ht="21" x14ac:dyDescent="0.35">
      <c r="A58" s="10" t="s">
        <v>393</v>
      </c>
      <c r="B58" s="10"/>
      <c r="C58" s="10"/>
      <c r="D58" s="10"/>
      <c r="E58" s="10"/>
      <c r="F58" s="22"/>
      <c r="G58" s="10"/>
      <c r="H58" s="10"/>
    </row>
    <row r="59" spans="1:12" ht="21" customHeight="1" x14ac:dyDescent="0.35">
      <c r="A59" s="171" t="s">
        <v>0</v>
      </c>
      <c r="B59" s="171" t="s">
        <v>5</v>
      </c>
      <c r="C59" s="171" t="s">
        <v>1</v>
      </c>
      <c r="D59" s="171" t="s">
        <v>3</v>
      </c>
      <c r="E59" s="171" t="s">
        <v>13</v>
      </c>
      <c r="F59" s="171" t="s">
        <v>2</v>
      </c>
      <c r="G59" s="171" t="s">
        <v>4</v>
      </c>
      <c r="H59" s="171" t="s">
        <v>31</v>
      </c>
      <c r="I59" s="912">
        <v>1</v>
      </c>
      <c r="J59" s="912">
        <v>2</v>
      </c>
      <c r="K59" s="912">
        <v>3</v>
      </c>
      <c r="L59" s="1021">
        <v>4</v>
      </c>
    </row>
    <row r="60" spans="1:12" ht="21" x14ac:dyDescent="0.35">
      <c r="A60" s="97">
        <v>1</v>
      </c>
      <c r="B60" s="98" t="s">
        <v>1712</v>
      </c>
      <c r="C60" s="154" t="s">
        <v>680</v>
      </c>
      <c r="D60" s="51" t="s">
        <v>681</v>
      </c>
      <c r="E60" s="74" t="s">
        <v>721</v>
      </c>
      <c r="F60" s="51" t="s">
        <v>394</v>
      </c>
      <c r="G60" s="74" t="s">
        <v>34</v>
      </c>
      <c r="H60" s="649" t="s">
        <v>395</v>
      </c>
      <c r="I60" s="51" t="s">
        <v>1524</v>
      </c>
      <c r="J60" s="434"/>
      <c r="K60" s="434"/>
      <c r="L60" s="51" t="s">
        <v>1524</v>
      </c>
    </row>
    <row r="61" spans="1:12" ht="21" x14ac:dyDescent="0.35">
      <c r="A61" s="38"/>
      <c r="B61" s="21" t="s">
        <v>1711</v>
      </c>
      <c r="C61" s="10" t="s">
        <v>682</v>
      </c>
      <c r="D61" s="20"/>
      <c r="E61" s="22"/>
      <c r="F61" s="20"/>
      <c r="G61" s="22"/>
      <c r="H61" s="508"/>
      <c r="I61" s="308"/>
      <c r="J61" s="308"/>
      <c r="K61" s="308"/>
      <c r="L61" s="308"/>
    </row>
    <row r="62" spans="1:12" ht="21" x14ac:dyDescent="0.35">
      <c r="A62" s="38"/>
      <c r="B62" s="21"/>
      <c r="C62" s="10" t="s">
        <v>683</v>
      </c>
      <c r="D62" s="20" t="s">
        <v>396</v>
      </c>
      <c r="E62" s="22" t="s">
        <v>738</v>
      </c>
      <c r="F62" s="20"/>
      <c r="G62" s="22" t="s">
        <v>34</v>
      </c>
      <c r="H62" s="508"/>
      <c r="I62" s="308"/>
      <c r="J62" s="308"/>
      <c r="K62" s="308"/>
      <c r="L62" s="308"/>
    </row>
    <row r="63" spans="1:12" ht="21" x14ac:dyDescent="0.35">
      <c r="A63" s="38"/>
      <c r="B63" s="21"/>
      <c r="C63" s="10" t="s">
        <v>684</v>
      </c>
      <c r="D63" s="20"/>
      <c r="E63" s="22"/>
      <c r="F63" s="20"/>
      <c r="G63" s="22"/>
      <c r="H63" s="508"/>
      <c r="I63" s="308"/>
      <c r="J63" s="308"/>
      <c r="K63" s="308"/>
      <c r="L63" s="308"/>
    </row>
    <row r="64" spans="1:12" ht="21" x14ac:dyDescent="0.35">
      <c r="A64" s="38"/>
      <c r="B64" s="21"/>
      <c r="C64" s="10" t="s">
        <v>685</v>
      </c>
      <c r="D64" s="20"/>
      <c r="E64" s="22"/>
      <c r="F64" s="20"/>
      <c r="G64" s="22"/>
      <c r="H64" s="508"/>
      <c r="I64" s="308"/>
      <c r="J64" s="308"/>
      <c r="K64" s="308"/>
      <c r="L64" s="308"/>
    </row>
    <row r="65" spans="1:12" ht="21" x14ac:dyDescent="0.35">
      <c r="A65" s="38"/>
      <c r="B65" s="21"/>
      <c r="C65" s="10" t="s">
        <v>686</v>
      </c>
      <c r="D65" s="20"/>
      <c r="E65" s="22"/>
      <c r="F65" s="20"/>
      <c r="G65" s="22"/>
      <c r="H65" s="508"/>
      <c r="I65" s="308"/>
      <c r="J65" s="308"/>
      <c r="K65" s="308"/>
      <c r="L65" s="308"/>
    </row>
    <row r="66" spans="1:12" ht="21" x14ac:dyDescent="0.35">
      <c r="A66" s="80"/>
      <c r="B66" s="92"/>
      <c r="C66" s="103"/>
      <c r="D66" s="105"/>
      <c r="E66" s="96"/>
      <c r="F66" s="105"/>
      <c r="G66" s="96"/>
      <c r="H66" s="178"/>
      <c r="I66" s="423"/>
      <c r="J66" s="423"/>
      <c r="K66" s="423"/>
      <c r="L66" s="423"/>
    </row>
    <row r="67" spans="1:12" ht="21" x14ac:dyDescent="0.35">
      <c r="A67" s="38">
        <v>2</v>
      </c>
      <c r="B67" s="21" t="s">
        <v>687</v>
      </c>
      <c r="C67" s="10" t="s">
        <v>688</v>
      </c>
      <c r="D67" s="20" t="s">
        <v>1422</v>
      </c>
      <c r="E67" s="274">
        <v>24532</v>
      </c>
      <c r="F67" s="20" t="s">
        <v>394</v>
      </c>
      <c r="G67" s="22" t="s">
        <v>34</v>
      </c>
      <c r="H67" s="508" t="s">
        <v>395</v>
      </c>
      <c r="I67" s="51" t="s">
        <v>1524</v>
      </c>
      <c r="J67" s="434"/>
      <c r="K67" s="434"/>
      <c r="L67" s="51" t="s">
        <v>1524</v>
      </c>
    </row>
    <row r="68" spans="1:12" ht="21" x14ac:dyDescent="0.35">
      <c r="A68" s="38"/>
      <c r="B68" s="21" t="s">
        <v>689</v>
      </c>
      <c r="C68" s="10" t="s">
        <v>690</v>
      </c>
      <c r="D68" s="20"/>
      <c r="E68" s="22"/>
      <c r="F68" s="20"/>
      <c r="G68" s="22"/>
      <c r="H68" s="21"/>
      <c r="I68" s="308"/>
      <c r="J68" s="308"/>
      <c r="K68" s="308"/>
      <c r="L68" s="308"/>
    </row>
    <row r="69" spans="1:12" ht="21" x14ac:dyDescent="0.35">
      <c r="A69" s="38"/>
      <c r="B69" s="21" t="s">
        <v>755</v>
      </c>
      <c r="C69" s="10" t="s">
        <v>691</v>
      </c>
      <c r="D69" s="20"/>
      <c r="E69" s="22"/>
      <c r="F69" s="20"/>
      <c r="G69" s="22"/>
      <c r="H69" s="21"/>
      <c r="I69" s="308"/>
      <c r="J69" s="308"/>
      <c r="K69" s="308"/>
      <c r="L69" s="308"/>
    </row>
    <row r="70" spans="1:12" ht="21" x14ac:dyDescent="0.35">
      <c r="A70" s="38"/>
      <c r="B70" s="21"/>
      <c r="C70" s="10" t="s">
        <v>692</v>
      </c>
      <c r="D70" s="20"/>
      <c r="E70" s="22"/>
      <c r="F70" s="20"/>
      <c r="G70" s="22"/>
      <c r="H70" s="21"/>
      <c r="I70" s="308"/>
      <c r="J70" s="308"/>
      <c r="K70" s="308"/>
      <c r="L70" s="308"/>
    </row>
    <row r="71" spans="1:12" ht="21" x14ac:dyDescent="0.35">
      <c r="A71" s="38"/>
      <c r="B71" s="21"/>
      <c r="C71" s="10" t="s">
        <v>693</v>
      </c>
      <c r="D71" s="20"/>
      <c r="E71" s="22"/>
      <c r="F71" s="20"/>
      <c r="G71" s="22"/>
      <c r="H71" s="21"/>
      <c r="I71" s="308"/>
      <c r="J71" s="308"/>
      <c r="K71" s="308"/>
      <c r="L71" s="308"/>
    </row>
    <row r="72" spans="1:12" ht="21" x14ac:dyDescent="0.35">
      <c r="A72" s="79"/>
      <c r="B72" s="92"/>
      <c r="C72" s="471"/>
      <c r="D72" s="105"/>
      <c r="E72" s="103"/>
      <c r="F72" s="105"/>
      <c r="G72" s="103"/>
      <c r="H72" s="92"/>
      <c r="I72" s="423"/>
      <c r="J72" s="423"/>
      <c r="K72" s="423"/>
      <c r="L72" s="423"/>
    </row>
    <row r="75" spans="1:12" ht="18.75" x14ac:dyDescent="0.25">
      <c r="A75" s="1119" t="s">
        <v>1551</v>
      </c>
      <c r="B75" s="1119"/>
      <c r="C75" s="1119"/>
      <c r="D75" s="1119"/>
      <c r="E75" s="1119"/>
      <c r="F75" s="1119"/>
      <c r="G75" s="1119"/>
      <c r="H75" s="1119"/>
      <c r="I75" s="1119"/>
      <c r="J75" s="1119"/>
      <c r="K75" s="1119"/>
      <c r="L75" s="1119"/>
    </row>
  </sheetData>
  <mergeCells count="5">
    <mergeCell ref="A56:H56"/>
    <mergeCell ref="A75:L75"/>
    <mergeCell ref="A1:H1"/>
    <mergeCell ref="A2:H2"/>
    <mergeCell ref="A55:H55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8"/>
  <sheetViews>
    <sheetView view="pageLayout" topLeftCell="A205" zoomScaleNormal="100" workbookViewId="0">
      <selection activeCell="B198" sqref="B198"/>
    </sheetView>
  </sheetViews>
  <sheetFormatPr defaultRowHeight="14.25" x14ac:dyDescent="0.2"/>
  <cols>
    <col min="1" max="1" width="4.5" customWidth="1"/>
    <col min="2" max="2" width="23" customWidth="1"/>
    <col min="3" max="3" width="26.75" customWidth="1"/>
    <col min="4" max="4" width="15.125" customWidth="1"/>
    <col min="5" max="5" width="13.375" customWidth="1"/>
    <col min="6" max="6" width="11.75" style="84" customWidth="1"/>
    <col min="7" max="7" width="11.625" style="84" customWidth="1"/>
    <col min="8" max="8" width="15" customWidth="1"/>
    <col min="9" max="12" width="2.875" customWidth="1"/>
  </cols>
  <sheetData>
    <row r="1" spans="1:12" ht="21" x14ac:dyDescent="0.35">
      <c r="A1" s="1127" t="s">
        <v>716</v>
      </c>
      <c r="B1" s="1127"/>
      <c r="C1" s="1127"/>
      <c r="D1" s="1127"/>
      <c r="E1" s="1127"/>
      <c r="F1" s="1127"/>
      <c r="G1" s="1127"/>
      <c r="H1" s="1127"/>
    </row>
    <row r="2" spans="1:12" ht="21" x14ac:dyDescent="0.35">
      <c r="A2" s="1127" t="s">
        <v>30</v>
      </c>
      <c r="B2" s="1127"/>
      <c r="C2" s="1127"/>
      <c r="D2" s="1127"/>
      <c r="E2" s="1127"/>
      <c r="F2" s="1127"/>
      <c r="G2" s="1127"/>
      <c r="H2" s="1127"/>
    </row>
    <row r="3" spans="1:12" ht="21" x14ac:dyDescent="0.35">
      <c r="A3" s="291" t="s">
        <v>397</v>
      </c>
      <c r="B3" s="291"/>
      <c r="C3" s="291"/>
      <c r="D3" s="291"/>
      <c r="E3" s="291"/>
      <c r="F3" s="314"/>
      <c r="G3" s="314"/>
      <c r="H3" s="291"/>
    </row>
    <row r="4" spans="1:12" ht="21" x14ac:dyDescent="0.35">
      <c r="A4" s="291" t="s">
        <v>398</v>
      </c>
      <c r="B4" s="291"/>
      <c r="C4" s="291"/>
      <c r="D4" s="291"/>
      <c r="E4" s="291"/>
      <c r="F4" s="314"/>
      <c r="G4" s="314"/>
      <c r="H4" s="291"/>
    </row>
    <row r="5" spans="1:12" ht="21" x14ac:dyDescent="0.35">
      <c r="A5" s="355" t="s">
        <v>0</v>
      </c>
      <c r="B5" s="355" t="s">
        <v>5</v>
      </c>
      <c r="C5" s="899" t="s">
        <v>1</v>
      </c>
      <c r="D5" s="355" t="s">
        <v>3</v>
      </c>
      <c r="E5" s="355" t="s">
        <v>13</v>
      </c>
      <c r="F5" s="355" t="s">
        <v>2</v>
      </c>
      <c r="G5" s="355" t="s">
        <v>4</v>
      </c>
      <c r="H5" s="355" t="s">
        <v>31</v>
      </c>
      <c r="I5" s="912">
        <v>1</v>
      </c>
      <c r="J5" s="912">
        <v>2</v>
      </c>
      <c r="K5" s="912">
        <v>3</v>
      </c>
      <c r="L5" s="1022">
        <v>4</v>
      </c>
    </row>
    <row r="6" spans="1:12" s="230" customFormat="1" ht="21" x14ac:dyDescent="0.35">
      <c r="A6" s="97">
        <v>1</v>
      </c>
      <c r="B6" s="98" t="s">
        <v>399</v>
      </c>
      <c r="C6" s="315" t="s">
        <v>400</v>
      </c>
      <c r="D6" s="316" t="s">
        <v>401</v>
      </c>
      <c r="E6" s="51" t="s">
        <v>721</v>
      </c>
      <c r="F6" s="317"/>
      <c r="G6" s="74" t="s">
        <v>34</v>
      </c>
      <c r="H6" s="51" t="s">
        <v>395</v>
      </c>
      <c r="I6" s="566" t="s">
        <v>1524</v>
      </c>
      <c r="J6" s="756"/>
      <c r="K6" s="756"/>
      <c r="L6" s="900"/>
    </row>
    <row r="7" spans="1:12" s="230" customFormat="1" ht="21" x14ac:dyDescent="0.35">
      <c r="A7" s="38"/>
      <c r="B7" s="21"/>
      <c r="C7" s="83" t="s">
        <v>402</v>
      </c>
      <c r="D7" s="24"/>
      <c r="E7" s="20"/>
      <c r="F7" s="107"/>
      <c r="G7" s="22"/>
      <c r="H7" s="406" t="s">
        <v>1423</v>
      </c>
      <c r="I7" s="757"/>
      <c r="J7" s="757"/>
      <c r="K7" s="757"/>
      <c r="L7" s="757"/>
    </row>
    <row r="8" spans="1:12" s="319" customFormat="1" ht="21" x14ac:dyDescent="0.35">
      <c r="A8" s="38"/>
      <c r="B8" s="21"/>
      <c r="C8" s="83"/>
      <c r="D8" s="24"/>
      <c r="E8" s="20"/>
      <c r="F8" s="107"/>
      <c r="G8" s="22"/>
      <c r="H8" s="406" t="s">
        <v>969</v>
      </c>
      <c r="I8" s="783"/>
      <c r="J8" s="783"/>
      <c r="K8" s="783"/>
      <c r="L8" s="783"/>
    </row>
    <row r="9" spans="1:12" ht="21" x14ac:dyDescent="0.35">
      <c r="A9" s="80"/>
      <c r="B9" s="92"/>
      <c r="C9" s="318" t="s">
        <v>87</v>
      </c>
      <c r="D9" s="79"/>
      <c r="E9" s="20"/>
      <c r="F9" s="157"/>
      <c r="G9" s="96"/>
      <c r="H9" s="93"/>
      <c r="I9" s="176"/>
      <c r="J9" s="176"/>
      <c r="K9" s="176"/>
      <c r="L9" s="176"/>
    </row>
    <row r="10" spans="1:12" ht="21" x14ac:dyDescent="0.35">
      <c r="A10" s="38">
        <v>2</v>
      </c>
      <c r="B10" s="21" t="s">
        <v>403</v>
      </c>
      <c r="C10" s="83" t="s">
        <v>404</v>
      </c>
      <c r="D10" s="24" t="s">
        <v>405</v>
      </c>
      <c r="E10" s="51" t="s">
        <v>721</v>
      </c>
      <c r="F10" s="107"/>
      <c r="G10" s="22" t="s">
        <v>34</v>
      </c>
      <c r="H10" s="406" t="s">
        <v>1160</v>
      </c>
      <c r="I10" s="566" t="s">
        <v>1524</v>
      </c>
      <c r="J10" s="199"/>
      <c r="K10" s="199"/>
      <c r="L10" s="199"/>
    </row>
    <row r="11" spans="1:12" ht="21" x14ac:dyDescent="0.35">
      <c r="A11" s="38"/>
      <c r="B11" s="21" t="s">
        <v>406</v>
      </c>
      <c r="C11" s="83" t="s">
        <v>407</v>
      </c>
      <c r="D11" s="24"/>
      <c r="E11" s="21"/>
      <c r="F11" s="107"/>
      <c r="G11" s="22"/>
      <c r="H11" s="20" t="s">
        <v>408</v>
      </c>
      <c r="I11" s="199"/>
      <c r="J11" s="199"/>
      <c r="K11" s="199"/>
      <c r="L11" s="199"/>
    </row>
    <row r="12" spans="1:12" ht="21" x14ac:dyDescent="0.35">
      <c r="A12" s="38"/>
      <c r="B12" s="21"/>
      <c r="C12" s="83" t="s">
        <v>409</v>
      </c>
      <c r="D12" s="24"/>
      <c r="E12" s="21"/>
      <c r="F12" s="107"/>
      <c r="G12" s="22"/>
      <c r="H12" s="406" t="s">
        <v>410</v>
      </c>
      <c r="I12" s="199"/>
      <c r="J12" s="199"/>
      <c r="K12" s="199"/>
      <c r="L12" s="199"/>
    </row>
    <row r="13" spans="1:12" ht="21" x14ac:dyDescent="0.35">
      <c r="A13" s="38"/>
      <c r="B13" s="21"/>
      <c r="C13" s="83" t="s">
        <v>411</v>
      </c>
      <c r="D13" s="24"/>
      <c r="E13" s="21"/>
      <c r="F13" s="107"/>
      <c r="G13" s="22"/>
      <c r="H13" s="406" t="s">
        <v>412</v>
      </c>
      <c r="I13" s="199"/>
      <c r="J13" s="199"/>
      <c r="K13" s="199"/>
      <c r="L13" s="199"/>
    </row>
    <row r="14" spans="1:12" ht="21" x14ac:dyDescent="0.35">
      <c r="A14" s="38"/>
      <c r="B14" s="21"/>
      <c r="C14" s="83"/>
      <c r="D14" s="24"/>
      <c r="E14" s="21"/>
      <c r="F14" s="107"/>
      <c r="G14" s="22"/>
      <c r="H14" s="175"/>
      <c r="I14" s="176"/>
      <c r="J14" s="176"/>
      <c r="K14" s="176"/>
      <c r="L14" s="176"/>
    </row>
    <row r="15" spans="1:12" ht="21" x14ac:dyDescent="0.35">
      <c r="A15" s="97">
        <v>3</v>
      </c>
      <c r="B15" s="98" t="s">
        <v>413</v>
      </c>
      <c r="C15" s="320" t="s">
        <v>414</v>
      </c>
      <c r="D15" s="97" t="s">
        <v>1061</v>
      </c>
      <c r="E15" s="51" t="s">
        <v>721</v>
      </c>
      <c r="F15" s="317"/>
      <c r="G15" s="74" t="s">
        <v>34</v>
      </c>
      <c r="H15" s="406" t="s">
        <v>1423</v>
      </c>
      <c r="I15" s="566" t="s">
        <v>1524</v>
      </c>
      <c r="J15" s="199"/>
      <c r="K15" s="199"/>
      <c r="L15" s="199"/>
    </row>
    <row r="16" spans="1:12" ht="19.5" x14ac:dyDescent="0.3">
      <c r="A16" s="321"/>
      <c r="B16" s="178"/>
      <c r="C16" s="322"/>
      <c r="D16" s="285"/>
      <c r="E16" s="178"/>
      <c r="F16" s="323"/>
      <c r="G16" s="324"/>
      <c r="H16" s="177"/>
      <c r="I16" s="176"/>
      <c r="J16" s="176"/>
      <c r="K16" s="176"/>
      <c r="L16" s="176"/>
    </row>
    <row r="17" spans="1:12" ht="21" x14ac:dyDescent="0.35">
      <c r="E17" s="311"/>
      <c r="F17" s="325"/>
    </row>
    <row r="18" spans="1:12" ht="21" x14ac:dyDescent="0.35">
      <c r="E18" s="435"/>
      <c r="F18" s="436"/>
      <c r="G18" s="437"/>
    </row>
    <row r="19" spans="1:12" ht="21" x14ac:dyDescent="0.35">
      <c r="E19" s="438"/>
      <c r="F19" s="439"/>
      <c r="G19" s="440"/>
    </row>
    <row r="20" spans="1:12" ht="21" x14ac:dyDescent="0.35">
      <c r="E20" s="438"/>
      <c r="F20" s="440"/>
      <c r="G20" s="440"/>
    </row>
    <row r="21" spans="1:12" ht="21" x14ac:dyDescent="0.35">
      <c r="E21" s="438"/>
      <c r="F21" s="440"/>
      <c r="G21" s="440"/>
    </row>
    <row r="22" spans="1:12" ht="21" x14ac:dyDescent="0.35">
      <c r="E22" s="438"/>
      <c r="F22" s="440"/>
      <c r="G22" s="440"/>
    </row>
    <row r="23" spans="1:12" ht="21" x14ac:dyDescent="0.35">
      <c r="E23" s="438"/>
      <c r="F23" s="440"/>
      <c r="G23" s="440"/>
    </row>
    <row r="24" spans="1:12" ht="21" x14ac:dyDescent="0.35">
      <c r="E24" s="438"/>
      <c r="F24" s="440"/>
      <c r="G24" s="440"/>
    </row>
    <row r="25" spans="1:12" ht="21" x14ac:dyDescent="0.35">
      <c r="E25" s="438"/>
      <c r="F25" s="440"/>
      <c r="G25" s="440"/>
    </row>
    <row r="26" spans="1:12" ht="21" x14ac:dyDescent="0.35">
      <c r="E26" s="438"/>
      <c r="F26" s="440"/>
      <c r="G26" s="440"/>
    </row>
    <row r="27" spans="1:12" ht="21" x14ac:dyDescent="0.35">
      <c r="A27" s="1127" t="s">
        <v>716</v>
      </c>
      <c r="B27" s="1127"/>
      <c r="C27" s="1127"/>
      <c r="D27" s="1127"/>
      <c r="E27" s="1127"/>
      <c r="F27" s="1127"/>
      <c r="G27" s="1127"/>
      <c r="H27" s="1127"/>
    </row>
    <row r="28" spans="1:12" ht="21" x14ac:dyDescent="0.35">
      <c r="A28" s="1127" t="s">
        <v>30</v>
      </c>
      <c r="B28" s="1127"/>
      <c r="C28" s="1127"/>
      <c r="D28" s="1127"/>
      <c r="E28" s="1127"/>
      <c r="F28" s="1127"/>
      <c r="G28" s="1127"/>
      <c r="H28" s="1127"/>
    </row>
    <row r="29" spans="1:12" ht="21" x14ac:dyDescent="0.35">
      <c r="A29" s="326" t="s">
        <v>415</v>
      </c>
      <c r="B29" s="291"/>
      <c r="C29" s="291"/>
      <c r="D29" s="291"/>
      <c r="E29" s="291"/>
      <c r="F29" s="291"/>
      <c r="G29" s="478"/>
      <c r="H29" s="291"/>
    </row>
    <row r="30" spans="1:12" ht="21" x14ac:dyDescent="0.35">
      <c r="A30" s="326" t="s">
        <v>416</v>
      </c>
      <c r="B30" s="291"/>
      <c r="C30" s="291"/>
      <c r="D30" s="291"/>
      <c r="E30" s="291"/>
      <c r="F30" s="291"/>
      <c r="G30" s="478"/>
      <c r="H30" s="291"/>
    </row>
    <row r="31" spans="1:12" ht="21" customHeight="1" x14ac:dyDescent="0.35">
      <c r="A31" s="355" t="s">
        <v>0</v>
      </c>
      <c r="B31" s="355" t="s">
        <v>5</v>
      </c>
      <c r="C31" s="355" t="s">
        <v>1</v>
      </c>
      <c r="D31" s="355" t="s">
        <v>3</v>
      </c>
      <c r="E31" s="355" t="s">
        <v>13</v>
      </c>
      <c r="F31" s="355" t="s">
        <v>2</v>
      </c>
      <c r="G31" s="901" t="s">
        <v>4</v>
      </c>
      <c r="H31" s="355" t="s">
        <v>31</v>
      </c>
      <c r="I31" s="912">
        <v>1</v>
      </c>
      <c r="J31" s="912">
        <v>2</v>
      </c>
      <c r="K31" s="912">
        <v>3</v>
      </c>
      <c r="L31" s="1023">
        <v>4</v>
      </c>
    </row>
    <row r="32" spans="1:12" ht="42" x14ac:dyDescent="0.2">
      <c r="A32" s="472">
        <v>1</v>
      </c>
      <c r="B32" s="473" t="s">
        <v>694</v>
      </c>
      <c r="C32" s="474" t="s">
        <v>695</v>
      </c>
      <c r="D32" s="472" t="s">
        <v>696</v>
      </c>
      <c r="E32" s="475" t="s">
        <v>721</v>
      </c>
      <c r="F32" s="476"/>
      <c r="G32" s="477" t="s">
        <v>34</v>
      </c>
      <c r="H32" s="475" t="s">
        <v>969</v>
      </c>
      <c r="I32" s="902" t="s">
        <v>1524</v>
      </c>
      <c r="J32" s="434"/>
      <c r="K32" s="434"/>
      <c r="L32" s="434"/>
    </row>
    <row r="33" spans="1:12" ht="21" x14ac:dyDescent="0.35">
      <c r="A33" s="50">
        <v>2</v>
      </c>
      <c r="B33" s="327" t="s">
        <v>417</v>
      </c>
      <c r="C33" s="328" t="s">
        <v>697</v>
      </c>
      <c r="D33" s="480" t="s">
        <v>418</v>
      </c>
      <c r="E33" s="329" t="s">
        <v>739</v>
      </c>
      <c r="F33" s="330"/>
      <c r="G33" s="479" t="s">
        <v>34</v>
      </c>
      <c r="H33" s="480" t="s">
        <v>419</v>
      </c>
      <c r="I33" s="434"/>
      <c r="J33" s="434"/>
      <c r="K33" s="434"/>
      <c r="L33" s="434"/>
    </row>
    <row r="34" spans="1:12" ht="21" x14ac:dyDescent="0.35">
      <c r="A34" s="72"/>
      <c r="B34" s="331" t="s">
        <v>420</v>
      </c>
      <c r="C34" s="332" t="s">
        <v>421</v>
      </c>
      <c r="D34" s="333"/>
      <c r="E34" s="314"/>
      <c r="F34" s="334"/>
      <c r="G34" s="478"/>
      <c r="H34" s="278" t="s">
        <v>1424</v>
      </c>
      <c r="I34" s="199"/>
      <c r="J34" s="199"/>
      <c r="K34" s="199"/>
      <c r="L34" s="199"/>
    </row>
    <row r="35" spans="1:12" ht="21" x14ac:dyDescent="0.35">
      <c r="A35" s="72"/>
      <c r="B35" s="331" t="s">
        <v>422</v>
      </c>
      <c r="C35" s="291" t="s">
        <v>423</v>
      </c>
      <c r="D35" s="333"/>
      <c r="E35" s="314"/>
      <c r="F35" s="334"/>
      <c r="G35" s="478"/>
      <c r="H35" s="366"/>
      <c r="I35" s="199"/>
      <c r="J35" s="199"/>
      <c r="K35" s="199"/>
      <c r="L35" s="199"/>
    </row>
    <row r="36" spans="1:12" ht="21" x14ac:dyDescent="0.35">
      <c r="A36" s="72"/>
      <c r="B36" s="335"/>
      <c r="C36" s="336"/>
      <c r="D36" s="337"/>
      <c r="E36" s="282"/>
      <c r="F36" s="338"/>
      <c r="G36" s="481"/>
      <c r="H36" s="369"/>
      <c r="I36" s="176"/>
      <c r="J36" s="176"/>
      <c r="K36" s="176"/>
      <c r="L36" s="176"/>
    </row>
    <row r="37" spans="1:12" ht="21" x14ac:dyDescent="0.35">
      <c r="A37" s="51">
        <v>3</v>
      </c>
      <c r="B37" s="339" t="s">
        <v>424</v>
      </c>
      <c r="C37" s="24" t="s">
        <v>425</v>
      </c>
      <c r="D37" s="742" t="s">
        <v>698</v>
      </c>
      <c r="E37" s="314" t="s">
        <v>739</v>
      </c>
      <c r="F37" s="340"/>
      <c r="G37" s="482" t="s">
        <v>34</v>
      </c>
      <c r="H37" s="480" t="s">
        <v>419</v>
      </c>
      <c r="I37" s="199"/>
      <c r="J37" s="199"/>
      <c r="K37" s="199"/>
      <c r="L37" s="199"/>
    </row>
    <row r="38" spans="1:12" ht="21" x14ac:dyDescent="0.35">
      <c r="A38" s="20"/>
      <c r="B38" s="339" t="s">
        <v>426</v>
      </c>
      <c r="C38" s="24" t="s">
        <v>427</v>
      </c>
      <c r="D38" s="333"/>
      <c r="E38" s="314"/>
      <c r="F38" s="340"/>
      <c r="G38" s="482"/>
      <c r="H38" s="278" t="s">
        <v>1424</v>
      </c>
      <c r="I38" s="199"/>
      <c r="J38" s="199"/>
      <c r="K38" s="199"/>
      <c r="L38" s="199"/>
    </row>
    <row r="39" spans="1:12" ht="21" x14ac:dyDescent="0.35">
      <c r="A39" s="20"/>
      <c r="B39" s="339" t="s">
        <v>428</v>
      </c>
      <c r="C39" s="24" t="s">
        <v>429</v>
      </c>
      <c r="D39" s="333"/>
      <c r="E39" s="314"/>
      <c r="F39" s="340"/>
      <c r="G39" s="482"/>
      <c r="H39" s="20"/>
      <c r="I39" s="199"/>
      <c r="J39" s="199"/>
      <c r="K39" s="199"/>
      <c r="L39" s="199"/>
    </row>
    <row r="40" spans="1:12" ht="21" x14ac:dyDescent="0.35">
      <c r="A40" s="38"/>
      <c r="B40" s="339"/>
      <c r="C40" s="92"/>
      <c r="D40" s="337"/>
      <c r="E40" s="282"/>
      <c r="F40" s="341"/>
      <c r="G40" s="483"/>
      <c r="H40" s="107"/>
      <c r="I40" s="199"/>
      <c r="J40" s="199"/>
      <c r="K40" s="199"/>
      <c r="L40" s="199"/>
    </row>
    <row r="41" spans="1:12" ht="21" x14ac:dyDescent="0.35">
      <c r="A41" s="97">
        <v>4</v>
      </c>
      <c r="B41" s="98" t="s">
        <v>430</v>
      </c>
      <c r="C41" s="342" t="s">
        <v>431</v>
      </c>
      <c r="D41" s="741" t="s">
        <v>432</v>
      </c>
      <c r="E41" s="51" t="s">
        <v>740</v>
      </c>
      <c r="F41" s="220"/>
      <c r="G41" s="240" t="s">
        <v>34</v>
      </c>
      <c r="H41" s="1024" t="s">
        <v>433</v>
      </c>
      <c r="I41" s="902" t="s">
        <v>1524</v>
      </c>
      <c r="J41" s="434"/>
      <c r="K41" s="434"/>
      <c r="L41" s="434"/>
    </row>
    <row r="42" spans="1:12" ht="21" x14ac:dyDescent="0.35">
      <c r="A42" s="343"/>
      <c r="B42" s="21" t="s">
        <v>1713</v>
      </c>
      <c r="C42" s="344" t="s">
        <v>434</v>
      </c>
      <c r="D42" s="204" t="s">
        <v>435</v>
      </c>
      <c r="E42" s="20"/>
      <c r="F42" s="82"/>
      <c r="G42" s="23"/>
      <c r="H42" s="106"/>
      <c r="I42" s="199"/>
      <c r="J42" s="199"/>
      <c r="K42" s="199"/>
      <c r="L42" s="199"/>
    </row>
    <row r="43" spans="1:12" ht="21" x14ac:dyDescent="0.35">
      <c r="A43" s="343"/>
      <c r="B43" s="21" t="s">
        <v>1714</v>
      </c>
      <c r="C43" s="344" t="s">
        <v>436</v>
      </c>
      <c r="D43" s="204" t="s">
        <v>699</v>
      </c>
      <c r="E43" s="20"/>
      <c r="F43" s="82"/>
      <c r="G43" s="23"/>
      <c r="H43" s="106"/>
      <c r="I43" s="199"/>
      <c r="J43" s="199"/>
      <c r="K43" s="199"/>
      <c r="L43" s="199"/>
    </row>
    <row r="44" spans="1:12" ht="21" x14ac:dyDescent="0.35">
      <c r="A44" s="343"/>
      <c r="B44" s="21" t="s">
        <v>437</v>
      </c>
      <c r="C44" s="344"/>
      <c r="D44" s="204" t="s">
        <v>700</v>
      </c>
      <c r="E44" s="20"/>
      <c r="F44" s="82"/>
      <c r="G44" s="23"/>
      <c r="H44" s="106"/>
      <c r="I44" s="199"/>
      <c r="J44" s="199"/>
      <c r="K44" s="199"/>
      <c r="L44" s="199"/>
    </row>
    <row r="45" spans="1:12" ht="21" x14ac:dyDescent="0.35">
      <c r="A45" s="343"/>
      <c r="B45" s="21" t="s">
        <v>189</v>
      </c>
      <c r="C45" s="344"/>
      <c r="D45" s="345"/>
      <c r="E45" s="20"/>
      <c r="F45" s="82"/>
      <c r="G45" s="23"/>
      <c r="H45" s="106"/>
      <c r="I45" s="199"/>
      <c r="J45" s="199"/>
      <c r="K45" s="199"/>
      <c r="L45" s="199"/>
    </row>
    <row r="46" spans="1:12" ht="21" x14ac:dyDescent="0.35">
      <c r="A46" s="346"/>
      <c r="B46" s="92"/>
      <c r="C46" s="347"/>
      <c r="D46" s="348"/>
      <c r="E46" s="105"/>
      <c r="F46" s="349"/>
      <c r="G46" s="173"/>
      <c r="H46" s="108"/>
      <c r="I46" s="176"/>
      <c r="J46" s="176"/>
      <c r="K46" s="176"/>
      <c r="L46" s="176"/>
    </row>
    <row r="47" spans="1:12" ht="21" x14ac:dyDescent="0.35">
      <c r="A47" s="51">
        <v>5</v>
      </c>
      <c r="B47" s="98" t="s">
        <v>438</v>
      </c>
      <c r="C47" s="904" t="s">
        <v>439</v>
      </c>
      <c r="D47" s="74" t="s">
        <v>440</v>
      </c>
      <c r="E47" s="51" t="s">
        <v>721</v>
      </c>
      <c r="F47" s="220"/>
      <c r="G47" s="240" t="s">
        <v>34</v>
      </c>
      <c r="H47" s="905" t="s">
        <v>441</v>
      </c>
      <c r="I47" s="434"/>
      <c r="J47" s="434"/>
      <c r="K47" s="434"/>
      <c r="L47" s="434"/>
    </row>
    <row r="48" spans="1:12" ht="21" x14ac:dyDescent="0.35">
      <c r="A48" s="150"/>
      <c r="B48" s="21" t="s">
        <v>442</v>
      </c>
      <c r="C48" s="106" t="s">
        <v>189</v>
      </c>
      <c r="D48" s="860"/>
      <c r="E48" s="20"/>
      <c r="F48" s="906"/>
      <c r="G48" s="23"/>
      <c r="H48" s="106"/>
      <c r="I48" s="199"/>
      <c r="J48" s="199"/>
      <c r="K48" s="199"/>
      <c r="L48" s="199"/>
    </row>
    <row r="49" spans="1:12" ht="21" x14ac:dyDescent="0.35">
      <c r="A49" s="152"/>
      <c r="B49" s="92"/>
      <c r="C49" s="108"/>
      <c r="D49" s="351"/>
      <c r="E49" s="105"/>
      <c r="F49" s="349"/>
      <c r="G49" s="173"/>
      <c r="H49" s="108"/>
      <c r="I49" s="176"/>
      <c r="J49" s="176"/>
      <c r="K49" s="176"/>
      <c r="L49" s="176"/>
    </row>
    <row r="50" spans="1:12" ht="21" x14ac:dyDescent="0.35">
      <c r="A50" s="50">
        <v>6</v>
      </c>
      <c r="B50" s="47" t="s">
        <v>443</v>
      </c>
      <c r="C50" s="99" t="s">
        <v>444</v>
      </c>
      <c r="D50" s="66" t="s">
        <v>1061</v>
      </c>
      <c r="E50" s="51" t="s">
        <v>721</v>
      </c>
      <c r="F50" s="49"/>
      <c r="G50" s="1025" t="s">
        <v>34</v>
      </c>
      <c r="H50" s="1026" t="s">
        <v>445</v>
      </c>
      <c r="I50" s="434"/>
      <c r="J50" s="434"/>
      <c r="K50" s="434"/>
      <c r="L50" s="434"/>
    </row>
    <row r="51" spans="1:12" ht="21" x14ac:dyDescent="0.35">
      <c r="A51" s="123"/>
      <c r="B51" s="53" t="s">
        <v>747</v>
      </c>
      <c r="C51" s="159" t="s">
        <v>446</v>
      </c>
      <c r="D51" s="186"/>
      <c r="E51" s="55"/>
      <c r="F51" s="124"/>
      <c r="G51" s="484"/>
      <c r="H51" s="53"/>
      <c r="I51" s="176"/>
      <c r="J51" s="176"/>
      <c r="K51" s="176"/>
      <c r="L51" s="176"/>
    </row>
    <row r="52" spans="1:12" ht="21" customHeight="1" x14ac:dyDescent="0.35">
      <c r="A52" s="355" t="s">
        <v>0</v>
      </c>
      <c r="B52" s="355" t="s">
        <v>5</v>
      </c>
      <c r="C52" s="355" t="s">
        <v>1</v>
      </c>
      <c r="D52" s="355" t="s">
        <v>3</v>
      </c>
      <c r="E52" s="355" t="s">
        <v>13</v>
      </c>
      <c r="F52" s="355" t="s">
        <v>2</v>
      </c>
      <c r="G52" s="901" t="s">
        <v>4</v>
      </c>
      <c r="H52" s="355" t="s">
        <v>31</v>
      </c>
      <c r="I52" s="912">
        <v>1</v>
      </c>
      <c r="J52" s="912">
        <v>2</v>
      </c>
      <c r="K52" s="912">
        <v>3</v>
      </c>
      <c r="L52" s="1023">
        <v>4</v>
      </c>
    </row>
    <row r="53" spans="1:12" ht="21" x14ac:dyDescent="0.35">
      <c r="A53" s="50">
        <v>7</v>
      </c>
      <c r="B53" s="47" t="s">
        <v>447</v>
      </c>
      <c r="C53" s="47" t="s">
        <v>448</v>
      </c>
      <c r="D53" s="158" t="s">
        <v>1061</v>
      </c>
      <c r="E53" s="66" t="s">
        <v>721</v>
      </c>
      <c r="F53" s="85"/>
      <c r="G53" s="184" t="s">
        <v>34</v>
      </c>
      <c r="H53" s="66" t="s">
        <v>1424</v>
      </c>
      <c r="I53" s="902" t="s">
        <v>1524</v>
      </c>
      <c r="J53" s="434"/>
      <c r="K53" s="434"/>
      <c r="L53" s="434"/>
    </row>
    <row r="54" spans="1:12" ht="21" x14ac:dyDescent="0.35">
      <c r="A54" s="72"/>
      <c r="B54" s="42" t="s">
        <v>449</v>
      </c>
      <c r="C54" s="42" t="s">
        <v>450</v>
      </c>
      <c r="D54" s="39" t="s">
        <v>1425</v>
      </c>
      <c r="E54" s="67"/>
      <c r="F54" s="126"/>
      <c r="G54" s="185"/>
      <c r="H54" s="67" t="s">
        <v>451</v>
      </c>
      <c r="I54" s="199"/>
      <c r="J54" s="199"/>
      <c r="K54" s="199"/>
      <c r="L54" s="199"/>
    </row>
    <row r="55" spans="1:12" ht="21" x14ac:dyDescent="0.35">
      <c r="A55" s="72"/>
      <c r="B55" s="42" t="s">
        <v>452</v>
      </c>
      <c r="C55" s="42"/>
      <c r="D55" s="39" t="s">
        <v>1426</v>
      </c>
      <c r="E55" s="67"/>
      <c r="F55" s="126"/>
      <c r="G55" s="185"/>
      <c r="H55" s="67"/>
      <c r="I55" s="199"/>
      <c r="J55" s="199"/>
      <c r="K55" s="199"/>
      <c r="L55" s="199"/>
    </row>
    <row r="56" spans="1:12" ht="21" x14ac:dyDescent="0.35">
      <c r="A56" s="72"/>
      <c r="B56" s="42" t="s">
        <v>453</v>
      </c>
      <c r="C56" s="42"/>
      <c r="D56" s="353"/>
      <c r="E56" s="67"/>
      <c r="F56" s="126"/>
      <c r="G56" s="185"/>
      <c r="H56" s="67"/>
      <c r="I56" s="199"/>
      <c r="J56" s="199"/>
      <c r="K56" s="199"/>
      <c r="L56" s="199"/>
    </row>
    <row r="57" spans="1:12" ht="21" x14ac:dyDescent="0.35">
      <c r="A57" s="123"/>
      <c r="B57" s="53"/>
      <c r="C57" s="53"/>
      <c r="D57" s="739"/>
      <c r="E57" s="91"/>
      <c r="F57" s="352"/>
      <c r="G57" s="485"/>
      <c r="H57" s="53"/>
      <c r="I57" s="176"/>
      <c r="J57" s="176"/>
      <c r="K57" s="176"/>
      <c r="L57" s="176"/>
    </row>
    <row r="58" spans="1:12" ht="21" x14ac:dyDescent="0.35">
      <c r="A58" s="72">
        <v>8</v>
      </c>
      <c r="B58" s="42" t="s">
        <v>454</v>
      </c>
      <c r="C58" s="42" t="s">
        <v>455</v>
      </c>
      <c r="D58" s="67" t="s">
        <v>1450</v>
      </c>
      <c r="E58" s="20" t="s">
        <v>721</v>
      </c>
      <c r="F58" s="40"/>
      <c r="G58" s="185" t="s">
        <v>34</v>
      </c>
      <c r="H58" s="42" t="s">
        <v>1427</v>
      </c>
      <c r="I58" s="902" t="s">
        <v>1524</v>
      </c>
      <c r="J58" s="199"/>
      <c r="K58" s="199"/>
      <c r="L58" s="199"/>
    </row>
    <row r="59" spans="1:12" ht="21" x14ac:dyDescent="0.35">
      <c r="A59" s="67"/>
      <c r="B59" s="42" t="s">
        <v>456</v>
      </c>
      <c r="C59" s="42" t="s">
        <v>457</v>
      </c>
      <c r="D59" s="132"/>
      <c r="E59" s="67"/>
      <c r="F59" s="40"/>
      <c r="G59" s="185"/>
      <c r="H59" s="42" t="s">
        <v>1428</v>
      </c>
      <c r="I59" s="199"/>
      <c r="J59" s="199"/>
      <c r="K59" s="199"/>
      <c r="L59" s="199"/>
    </row>
    <row r="60" spans="1:12" ht="21" x14ac:dyDescent="0.35">
      <c r="A60" s="91"/>
      <c r="B60" s="53"/>
      <c r="C60" s="42"/>
      <c r="D60" s="186"/>
      <c r="E60" s="91"/>
      <c r="F60" s="124"/>
      <c r="G60" s="485"/>
      <c r="H60" s="153"/>
      <c r="I60" s="199"/>
      <c r="J60" s="199"/>
      <c r="K60" s="199"/>
      <c r="L60" s="199"/>
    </row>
    <row r="61" spans="1:12" ht="42" x14ac:dyDescent="0.2">
      <c r="A61" s="149">
        <v>9</v>
      </c>
      <c r="B61" s="486" t="s">
        <v>1429</v>
      </c>
      <c r="C61" s="446" t="s">
        <v>701</v>
      </c>
      <c r="D61" s="100" t="s">
        <v>702</v>
      </c>
      <c r="E61" s="86" t="s">
        <v>721</v>
      </c>
      <c r="F61" s="164"/>
      <c r="G61" s="100" t="s">
        <v>34</v>
      </c>
      <c r="H61" s="86" t="s">
        <v>674</v>
      </c>
      <c r="I61" s="434"/>
      <c r="J61" s="434"/>
      <c r="K61" s="434"/>
      <c r="L61" s="434"/>
    </row>
    <row r="62" spans="1:12" ht="21" x14ac:dyDescent="0.35">
      <c r="A62" s="72"/>
      <c r="B62" s="166"/>
      <c r="C62" s="129" t="s">
        <v>703</v>
      </c>
      <c r="D62" s="420"/>
      <c r="E62" s="72"/>
      <c r="F62" s="229"/>
      <c r="G62" s="487"/>
      <c r="H62" s="139"/>
      <c r="I62" s="199"/>
      <c r="J62" s="199"/>
      <c r="K62" s="199"/>
      <c r="L62" s="199"/>
    </row>
    <row r="63" spans="1:12" ht="21" x14ac:dyDescent="0.35">
      <c r="A63" s="72"/>
      <c r="B63" s="166"/>
      <c r="C63" s="129" t="s">
        <v>704</v>
      </c>
      <c r="D63" s="420"/>
      <c r="E63" s="72"/>
      <c r="F63" s="229"/>
      <c r="G63" s="487"/>
      <c r="H63" s="139"/>
      <c r="I63" s="199"/>
      <c r="J63" s="199"/>
      <c r="K63" s="199"/>
      <c r="L63" s="199"/>
    </row>
    <row r="64" spans="1:12" ht="21" x14ac:dyDescent="0.35">
      <c r="A64" s="123"/>
      <c r="B64" s="380"/>
      <c r="C64" s="488"/>
      <c r="D64" s="489"/>
      <c r="E64" s="123"/>
      <c r="F64" s="287"/>
      <c r="G64" s="490"/>
      <c r="H64" s="146"/>
      <c r="I64" s="176"/>
      <c r="J64" s="176"/>
      <c r="K64" s="176"/>
      <c r="L64" s="176"/>
    </row>
    <row r="65" spans="1:12" ht="21" x14ac:dyDescent="0.2">
      <c r="A65" s="86">
        <v>10</v>
      </c>
      <c r="B65" s="111" t="s">
        <v>1430</v>
      </c>
      <c r="C65" s="111" t="s">
        <v>1431</v>
      </c>
      <c r="D65" s="633" t="s">
        <v>987</v>
      </c>
      <c r="E65" s="179" t="s">
        <v>721</v>
      </c>
      <c r="F65" s="135"/>
      <c r="G65" s="86" t="s">
        <v>34</v>
      </c>
      <c r="H65" s="633" t="s">
        <v>1432</v>
      </c>
      <c r="I65" s="902" t="s">
        <v>1524</v>
      </c>
      <c r="J65" s="434"/>
      <c r="K65" s="434"/>
      <c r="L65" s="434"/>
    </row>
    <row r="66" spans="1:12" ht="21" x14ac:dyDescent="0.2">
      <c r="A66" s="88"/>
      <c r="B66" s="151" t="s">
        <v>989</v>
      </c>
      <c r="C66" s="151" t="s">
        <v>1433</v>
      </c>
      <c r="D66" s="515" t="s">
        <v>1451</v>
      </c>
      <c r="E66" s="45"/>
      <c r="F66" s="139"/>
      <c r="G66" s="88"/>
      <c r="H66" s="515"/>
      <c r="I66" s="199"/>
      <c r="J66" s="199"/>
      <c r="K66" s="199"/>
      <c r="L66" s="199"/>
    </row>
    <row r="67" spans="1:12" ht="21" x14ac:dyDescent="0.2">
      <c r="A67" s="88"/>
      <c r="B67" s="151"/>
      <c r="C67" s="151" t="s">
        <v>1434</v>
      </c>
      <c r="D67" s="515" t="s">
        <v>1452</v>
      </c>
      <c r="E67" s="45"/>
      <c r="F67" s="139"/>
      <c r="G67" s="88"/>
      <c r="H67" s="515"/>
      <c r="I67" s="199"/>
      <c r="J67" s="199"/>
      <c r="K67" s="199"/>
      <c r="L67" s="199"/>
    </row>
    <row r="68" spans="1:12" ht="21" x14ac:dyDescent="0.2">
      <c r="A68" s="94"/>
      <c r="B68" s="488"/>
      <c r="C68" s="488"/>
      <c r="D68" s="94"/>
      <c r="E68" s="221"/>
      <c r="F68" s="146"/>
      <c r="G68" s="94"/>
      <c r="H68" s="740"/>
      <c r="I68" s="176"/>
      <c r="J68" s="176"/>
      <c r="K68" s="176"/>
      <c r="L68" s="176"/>
    </row>
    <row r="69" spans="1:12" ht="21" x14ac:dyDescent="0.2">
      <c r="A69" s="86">
        <v>11</v>
      </c>
      <c r="B69" s="111" t="s">
        <v>1435</v>
      </c>
      <c r="C69" s="235" t="s">
        <v>1436</v>
      </c>
      <c r="D69" s="633" t="s">
        <v>1437</v>
      </c>
      <c r="E69" s="262" t="s">
        <v>1438</v>
      </c>
      <c r="F69" s="384">
        <v>4050000</v>
      </c>
      <c r="G69" s="262" t="s">
        <v>1439</v>
      </c>
      <c r="H69" s="633" t="s">
        <v>1440</v>
      </c>
      <c r="I69" s="902" t="s">
        <v>1524</v>
      </c>
      <c r="J69" s="434"/>
      <c r="K69" s="434"/>
      <c r="L69" s="434"/>
    </row>
    <row r="70" spans="1:12" ht="21" x14ac:dyDescent="0.2">
      <c r="A70" s="88"/>
      <c r="B70" s="151" t="s">
        <v>1441</v>
      </c>
      <c r="C70" s="238" t="s">
        <v>647</v>
      </c>
      <c r="D70" s="515" t="s">
        <v>1442</v>
      </c>
      <c r="E70" s="263"/>
      <c r="F70" s="385"/>
      <c r="G70" s="263"/>
      <c r="H70" s="515" t="s">
        <v>1443</v>
      </c>
      <c r="I70" s="199"/>
      <c r="J70" s="199"/>
      <c r="K70" s="199"/>
      <c r="L70" s="199"/>
    </row>
    <row r="71" spans="1:12" ht="21" x14ac:dyDescent="0.2">
      <c r="A71" s="88"/>
      <c r="B71" s="151" t="s">
        <v>1444</v>
      </c>
      <c r="C71" s="238" t="s">
        <v>1445</v>
      </c>
      <c r="D71" s="88"/>
      <c r="E71" s="263" t="s">
        <v>1446</v>
      </c>
      <c r="F71" s="202"/>
      <c r="G71" s="263" t="s">
        <v>34</v>
      </c>
      <c r="H71" s="515"/>
      <c r="I71" s="199"/>
      <c r="J71" s="199"/>
      <c r="K71" s="199"/>
      <c r="L71" s="199"/>
    </row>
    <row r="72" spans="1:12" ht="21" x14ac:dyDescent="0.2">
      <c r="A72" s="88"/>
      <c r="B72" s="151" t="s">
        <v>1447</v>
      </c>
      <c r="C72" s="238" t="s">
        <v>1448</v>
      </c>
      <c r="D72" s="88"/>
      <c r="E72" s="263"/>
      <c r="F72" s="385"/>
      <c r="G72" s="263"/>
      <c r="H72" s="515"/>
      <c r="I72" s="199"/>
      <c r="J72" s="199"/>
      <c r="K72" s="199"/>
      <c r="L72" s="199"/>
    </row>
    <row r="73" spans="1:12" ht="21" x14ac:dyDescent="0.2">
      <c r="A73" s="88"/>
      <c r="B73" s="151" t="s">
        <v>1715</v>
      </c>
      <c r="C73" s="238" t="s">
        <v>1449</v>
      </c>
      <c r="D73" s="88"/>
      <c r="E73" s="263"/>
      <c r="F73" s="385"/>
      <c r="G73" s="263"/>
      <c r="H73" s="515"/>
      <c r="I73" s="199"/>
      <c r="J73" s="199"/>
      <c r="K73" s="199"/>
      <c r="L73" s="199"/>
    </row>
    <row r="74" spans="1:12" ht="21" x14ac:dyDescent="0.2">
      <c r="A74" s="94"/>
      <c r="B74" s="488"/>
      <c r="C74" s="266"/>
      <c r="D74" s="94"/>
      <c r="E74" s="265"/>
      <c r="F74" s="386"/>
      <c r="G74" s="265"/>
      <c r="H74" s="740"/>
      <c r="I74" s="176"/>
      <c r="J74" s="176"/>
      <c r="K74" s="176"/>
      <c r="L74" s="176"/>
    </row>
    <row r="78" spans="1:12" ht="21" x14ac:dyDescent="0.35">
      <c r="A78" s="1125" t="s">
        <v>716</v>
      </c>
      <c r="B78" s="1125"/>
      <c r="C78" s="1125"/>
      <c r="D78" s="1125"/>
      <c r="E78" s="1125"/>
      <c r="F78" s="1125"/>
      <c r="G78" s="1125"/>
      <c r="H78" s="1125"/>
    </row>
    <row r="79" spans="1:12" ht="21" x14ac:dyDescent="0.35">
      <c r="A79" s="1125" t="s">
        <v>458</v>
      </c>
      <c r="B79" s="1125"/>
      <c r="C79" s="1125"/>
      <c r="D79" s="1125"/>
      <c r="E79" s="1125"/>
      <c r="F79" s="1125"/>
      <c r="G79" s="1125"/>
      <c r="H79" s="1125"/>
    </row>
    <row r="80" spans="1:12" ht="21" x14ac:dyDescent="0.35">
      <c r="A80" s="1121" t="s">
        <v>459</v>
      </c>
      <c r="B80" s="1121"/>
      <c r="C80" s="1121"/>
      <c r="D80" s="1121"/>
      <c r="E80" s="1121"/>
      <c r="F80" s="1121"/>
      <c r="G80" s="1121"/>
      <c r="H80" s="1121"/>
    </row>
    <row r="81" spans="1:12" ht="21" x14ac:dyDescent="0.35">
      <c r="A81" s="1130" t="s">
        <v>460</v>
      </c>
      <c r="B81" s="1130"/>
      <c r="C81" s="1130"/>
      <c r="D81" s="1130"/>
      <c r="E81" s="1130"/>
      <c r="F81" s="1130"/>
      <c r="G81" s="1130"/>
      <c r="H81" s="1130"/>
    </row>
    <row r="82" spans="1:12" ht="21" customHeight="1" x14ac:dyDescent="0.35">
      <c r="A82" s="780" t="s">
        <v>0</v>
      </c>
      <c r="B82" s="780" t="s">
        <v>5</v>
      </c>
      <c r="C82" s="780" t="s">
        <v>1</v>
      </c>
      <c r="D82" s="780" t="s">
        <v>3</v>
      </c>
      <c r="E82" s="780" t="s">
        <v>13</v>
      </c>
      <c r="F82" s="780" t="s">
        <v>2</v>
      </c>
      <c r="G82" s="780" t="s">
        <v>4</v>
      </c>
      <c r="H82" s="780" t="s">
        <v>31</v>
      </c>
      <c r="I82" s="912">
        <v>1</v>
      </c>
      <c r="J82" s="912">
        <v>2</v>
      </c>
      <c r="K82" s="912">
        <v>3</v>
      </c>
      <c r="L82" s="1023">
        <v>4</v>
      </c>
    </row>
    <row r="83" spans="1:12" ht="21" x14ac:dyDescent="0.2">
      <c r="A83" s="11">
        <v>1</v>
      </c>
      <c r="B83" s="135" t="s">
        <v>461</v>
      </c>
      <c r="C83" s="165" t="s">
        <v>462</v>
      </c>
      <c r="D83" s="633" t="s">
        <v>463</v>
      </c>
      <c r="E83" s="100" t="s">
        <v>719</v>
      </c>
      <c r="F83" s="743"/>
      <c r="G83" s="302" t="s">
        <v>34</v>
      </c>
      <c r="H83" s="633" t="s">
        <v>464</v>
      </c>
      <c r="I83" s="434"/>
      <c r="J83" s="434"/>
      <c r="K83" s="434"/>
      <c r="L83" s="434"/>
    </row>
    <row r="84" spans="1:12" ht="21" x14ac:dyDescent="0.2">
      <c r="A84" s="203"/>
      <c r="B84" s="139" t="s">
        <v>465</v>
      </c>
      <c r="C84" s="380" t="s">
        <v>1453</v>
      </c>
      <c r="D84" s="740" t="s">
        <v>466</v>
      </c>
      <c r="E84" s="632"/>
      <c r="F84" s="744"/>
      <c r="G84" s="745"/>
      <c r="H84" s="740"/>
      <c r="I84" s="199"/>
      <c r="J84" s="199"/>
      <c r="K84" s="199"/>
      <c r="L84" s="199"/>
    </row>
    <row r="85" spans="1:12" ht="21" x14ac:dyDescent="0.2">
      <c r="A85" s="203"/>
      <c r="B85" s="139" t="s">
        <v>467</v>
      </c>
      <c r="C85" s="117" t="s">
        <v>468</v>
      </c>
      <c r="D85" s="633" t="s">
        <v>469</v>
      </c>
      <c r="E85" s="746">
        <v>24412</v>
      </c>
      <c r="F85" s="743"/>
      <c r="G85" s="302" t="s">
        <v>34</v>
      </c>
      <c r="H85" s="633" t="s">
        <v>464</v>
      </c>
      <c r="I85" s="434"/>
      <c r="J85" s="434"/>
      <c r="K85" s="434"/>
      <c r="L85" s="434"/>
    </row>
    <row r="86" spans="1:12" ht="21" x14ac:dyDescent="0.2">
      <c r="A86" s="203"/>
      <c r="B86" s="139"/>
      <c r="C86" s="119" t="s">
        <v>470</v>
      </c>
      <c r="D86" s="515" t="s">
        <v>471</v>
      </c>
      <c r="E86" s="269"/>
      <c r="F86" s="747"/>
      <c r="G86" s="748"/>
      <c r="H86" s="515"/>
      <c r="I86" s="199"/>
      <c r="J86" s="199"/>
      <c r="K86" s="199"/>
      <c r="L86" s="199"/>
    </row>
    <row r="87" spans="1:12" ht="21" x14ac:dyDescent="0.2">
      <c r="A87" s="203"/>
      <c r="B87" s="139"/>
      <c r="C87" s="749" t="s">
        <v>472</v>
      </c>
      <c r="D87" s="94"/>
      <c r="E87" s="632"/>
      <c r="F87" s="744"/>
      <c r="G87" s="745"/>
      <c r="H87" s="740"/>
      <c r="I87" s="176"/>
      <c r="J87" s="176"/>
      <c r="K87" s="176"/>
      <c r="L87" s="176"/>
    </row>
    <row r="88" spans="1:12" ht="21" x14ac:dyDescent="0.2">
      <c r="A88" s="203"/>
      <c r="B88" s="139"/>
      <c r="C88" s="275" t="s">
        <v>473</v>
      </c>
      <c r="D88" s="515" t="s">
        <v>469</v>
      </c>
      <c r="E88" s="269" t="s">
        <v>842</v>
      </c>
      <c r="F88" s="747"/>
      <c r="G88" s="302" t="s">
        <v>34</v>
      </c>
      <c r="H88" s="515" t="s">
        <v>464</v>
      </c>
      <c r="I88" s="199"/>
      <c r="J88" s="199"/>
      <c r="K88" s="199"/>
      <c r="L88" s="199"/>
    </row>
    <row r="89" spans="1:12" ht="21" x14ac:dyDescent="0.2">
      <c r="A89" s="203"/>
      <c r="B89" s="561"/>
      <c r="C89" s="512" t="s">
        <v>474</v>
      </c>
      <c r="D89" s="181" t="s">
        <v>471</v>
      </c>
      <c r="E89" s="512"/>
      <c r="F89" s="750"/>
      <c r="G89" s="512"/>
      <c r="H89" s="181"/>
      <c r="I89" s="199"/>
      <c r="J89" s="199"/>
      <c r="K89" s="199"/>
      <c r="L89" s="199"/>
    </row>
    <row r="90" spans="1:12" ht="21" x14ac:dyDescent="0.2">
      <c r="A90" s="265"/>
      <c r="B90" s="516"/>
      <c r="C90" s="516"/>
      <c r="D90" s="161"/>
      <c r="E90" s="516"/>
      <c r="F90" s="751"/>
      <c r="G90" s="516"/>
      <c r="H90" s="1027"/>
      <c r="I90" s="199"/>
      <c r="J90" s="199"/>
      <c r="K90" s="199"/>
      <c r="L90" s="199"/>
    </row>
    <row r="91" spans="1:12" ht="21" x14ac:dyDescent="0.2">
      <c r="A91" s="262">
        <v>2</v>
      </c>
      <c r="B91" s="286" t="s">
        <v>758</v>
      </c>
      <c r="C91" s="135" t="s">
        <v>705</v>
      </c>
      <c r="D91" s="86" t="s">
        <v>477</v>
      </c>
      <c r="E91" s="752">
        <v>24381</v>
      </c>
      <c r="F91" s="743">
        <v>5000</v>
      </c>
      <c r="G91" s="302" t="s">
        <v>34</v>
      </c>
      <c r="H91" s="1028" t="s">
        <v>478</v>
      </c>
      <c r="I91" s="879" t="s">
        <v>1524</v>
      </c>
      <c r="J91" s="434"/>
      <c r="K91" s="434"/>
      <c r="L91" s="434"/>
    </row>
    <row r="92" spans="1:12" ht="21" x14ac:dyDescent="0.2">
      <c r="A92" s="263"/>
      <c r="B92" s="275" t="s">
        <v>759</v>
      </c>
      <c r="C92" s="139" t="s">
        <v>706</v>
      </c>
      <c r="D92" s="88" t="s">
        <v>422</v>
      </c>
      <c r="E92" s="753"/>
      <c r="F92" s="747"/>
      <c r="G92" s="732"/>
      <c r="H92" s="515"/>
      <c r="I92" s="199"/>
      <c r="J92" s="199"/>
      <c r="K92" s="199"/>
      <c r="L92" s="199"/>
    </row>
    <row r="93" spans="1:12" ht="21" x14ac:dyDescent="0.2">
      <c r="A93" s="263"/>
      <c r="B93" s="512" t="s">
        <v>480</v>
      </c>
      <c r="C93" s="561" t="s">
        <v>707</v>
      </c>
      <c r="D93" s="137"/>
      <c r="E93" s="753"/>
      <c r="F93" s="747"/>
      <c r="G93" s="732"/>
      <c r="H93" s="515"/>
      <c r="I93" s="199"/>
      <c r="J93" s="199"/>
      <c r="K93" s="199"/>
      <c r="L93" s="199"/>
    </row>
    <row r="94" spans="1:12" ht="21" x14ac:dyDescent="0.2">
      <c r="A94" s="265"/>
      <c r="B94" s="517"/>
      <c r="C94" s="516"/>
      <c r="D94" s="161"/>
      <c r="E94" s="754"/>
      <c r="F94" s="744"/>
      <c r="G94" s="755"/>
      <c r="H94" s="740"/>
      <c r="I94" s="176"/>
      <c r="J94" s="176"/>
      <c r="K94" s="176"/>
      <c r="L94" s="176"/>
    </row>
    <row r="95" spans="1:12" ht="21" x14ac:dyDescent="0.35">
      <c r="A95" s="263">
        <v>3</v>
      </c>
      <c r="B95" s="561" t="s">
        <v>481</v>
      </c>
      <c r="C95" s="139" t="s">
        <v>708</v>
      </c>
      <c r="D95" s="137" t="s">
        <v>475</v>
      </c>
      <c r="E95" s="62" t="s">
        <v>741</v>
      </c>
      <c r="F95" s="736"/>
      <c r="G95" s="302" t="s">
        <v>34</v>
      </c>
      <c r="H95" s="89" t="s">
        <v>479</v>
      </c>
      <c r="I95" s="199"/>
      <c r="J95" s="199"/>
      <c r="K95" s="199"/>
      <c r="L95" s="199"/>
    </row>
    <row r="96" spans="1:12" ht="21" x14ac:dyDescent="0.35">
      <c r="A96" s="263"/>
      <c r="B96" s="561" t="s">
        <v>482</v>
      </c>
      <c r="C96" s="139" t="s">
        <v>482</v>
      </c>
      <c r="D96" s="137" t="s">
        <v>476</v>
      </c>
      <c r="E96" s="62"/>
      <c r="F96" s="736"/>
      <c r="G96" s="736"/>
      <c r="H96" s="71"/>
      <c r="I96" s="199"/>
      <c r="J96" s="199"/>
      <c r="K96" s="199"/>
      <c r="L96" s="199"/>
    </row>
    <row r="97" spans="1:12" ht="21" x14ac:dyDescent="0.35">
      <c r="A97" s="105"/>
      <c r="B97" s="53"/>
      <c r="C97" s="53" t="s">
        <v>87</v>
      </c>
      <c r="D97" s="53"/>
      <c r="E97" s="53"/>
      <c r="F97" s="53"/>
      <c r="G97" s="53"/>
      <c r="H97" s="153"/>
      <c r="I97" s="176"/>
      <c r="J97" s="176"/>
      <c r="K97" s="176"/>
      <c r="L97" s="176"/>
    </row>
    <row r="98" spans="1:12" ht="21" x14ac:dyDescent="0.35">
      <c r="A98" s="22"/>
      <c r="B98" s="90"/>
      <c r="C98" s="90"/>
      <c r="D98" s="90"/>
      <c r="E98" s="90"/>
      <c r="F98" s="90"/>
      <c r="G98" s="90"/>
      <c r="H98" s="90"/>
    </row>
    <row r="99" spans="1:12" ht="21" x14ac:dyDescent="0.35">
      <c r="A99" s="22"/>
      <c r="B99" s="90"/>
      <c r="C99" s="90"/>
      <c r="D99" s="90"/>
      <c r="E99" s="90"/>
      <c r="F99" s="90"/>
      <c r="G99" s="90"/>
      <c r="H99" s="90"/>
    </row>
    <row r="100" spans="1:12" ht="21" x14ac:dyDescent="0.35">
      <c r="A100" s="22"/>
      <c r="B100" s="90"/>
      <c r="C100" s="90"/>
      <c r="D100" s="90"/>
      <c r="E100" s="90"/>
      <c r="F100" s="90"/>
      <c r="G100" s="90"/>
      <c r="H100" s="90"/>
    </row>
    <row r="101" spans="1:12" ht="21" x14ac:dyDescent="0.35">
      <c r="A101" s="22"/>
      <c r="B101" s="90"/>
      <c r="C101" s="90"/>
      <c r="D101" s="90"/>
      <c r="E101" s="90"/>
      <c r="F101" s="90"/>
      <c r="G101" s="90"/>
      <c r="H101" s="90"/>
    </row>
    <row r="102" spans="1:12" ht="21" x14ac:dyDescent="0.35">
      <c r="A102" s="22"/>
      <c r="B102" s="90"/>
      <c r="C102" s="90"/>
      <c r="D102" s="90"/>
      <c r="E102" s="90"/>
      <c r="F102" s="90"/>
      <c r="G102" s="90"/>
      <c r="H102" s="90"/>
    </row>
    <row r="103" spans="1:12" ht="21" x14ac:dyDescent="0.35">
      <c r="A103" s="22"/>
      <c r="B103" s="90"/>
      <c r="C103" s="90"/>
      <c r="D103" s="90"/>
      <c r="E103" s="90"/>
      <c r="F103" s="90"/>
      <c r="G103" s="90"/>
      <c r="H103" s="90"/>
    </row>
    <row r="104" spans="1:12" ht="21" x14ac:dyDescent="0.35">
      <c r="A104" s="1127" t="s">
        <v>743</v>
      </c>
      <c r="B104" s="1127"/>
      <c r="C104" s="1127"/>
      <c r="D104" s="1127"/>
      <c r="E104" s="1127"/>
      <c r="F104" s="1127"/>
      <c r="G104" s="1127"/>
      <c r="H104" s="1127"/>
    </row>
    <row r="105" spans="1:12" ht="21" x14ac:dyDescent="0.35">
      <c r="A105" s="1127" t="s">
        <v>135</v>
      </c>
      <c r="B105" s="1127"/>
      <c r="C105" s="1127"/>
      <c r="D105" s="1127"/>
      <c r="E105" s="1127"/>
      <c r="F105" s="1127"/>
      <c r="G105" s="1127"/>
      <c r="H105" s="1127"/>
    </row>
    <row r="106" spans="1:12" ht="21" x14ac:dyDescent="0.35">
      <c r="A106" s="291" t="s">
        <v>483</v>
      </c>
      <c r="B106" s="291"/>
      <c r="C106" s="291"/>
      <c r="D106" s="314"/>
      <c r="E106" s="291"/>
      <c r="F106" s="314"/>
      <c r="G106" s="314"/>
      <c r="H106" s="291"/>
    </row>
    <row r="107" spans="1:12" ht="21" x14ac:dyDescent="0.35">
      <c r="A107" s="291" t="s">
        <v>484</v>
      </c>
      <c r="B107" s="291"/>
      <c r="C107" s="291"/>
      <c r="D107" s="314"/>
      <c r="E107" s="291"/>
      <c r="F107" s="314"/>
      <c r="G107" s="314"/>
      <c r="H107" s="291"/>
    </row>
    <row r="108" spans="1:12" ht="21" customHeight="1" x14ac:dyDescent="0.35">
      <c r="A108" s="355" t="s">
        <v>0</v>
      </c>
      <c r="B108" s="355" t="s">
        <v>5</v>
      </c>
      <c r="C108" s="355" t="s">
        <v>1</v>
      </c>
      <c r="D108" s="355" t="s">
        <v>3</v>
      </c>
      <c r="E108" s="355" t="s">
        <v>13</v>
      </c>
      <c r="F108" s="355" t="s">
        <v>2</v>
      </c>
      <c r="G108" s="355" t="s">
        <v>4</v>
      </c>
      <c r="H108" s="355" t="s">
        <v>31</v>
      </c>
      <c r="I108" s="912">
        <v>1</v>
      </c>
      <c r="J108" s="912">
        <v>2</v>
      </c>
      <c r="K108" s="912">
        <v>3</v>
      </c>
      <c r="L108" s="1023">
        <v>4</v>
      </c>
    </row>
    <row r="109" spans="1:12" ht="21" x14ac:dyDescent="0.35">
      <c r="A109" s="97">
        <v>1</v>
      </c>
      <c r="B109" s="98" t="s">
        <v>485</v>
      </c>
      <c r="C109" s="154" t="s">
        <v>486</v>
      </c>
      <c r="D109" s="51" t="s">
        <v>487</v>
      </c>
      <c r="E109" s="29" t="s">
        <v>744</v>
      </c>
      <c r="F109" s="109" t="s">
        <v>394</v>
      </c>
      <c r="G109" s="220" t="s">
        <v>34</v>
      </c>
      <c r="H109" s="142" t="s">
        <v>1454</v>
      </c>
      <c r="I109" s="778" t="s">
        <v>1524</v>
      </c>
      <c r="J109" s="434"/>
      <c r="K109" s="434"/>
      <c r="L109" s="434"/>
    </row>
    <row r="110" spans="1:12" ht="21" x14ac:dyDescent="0.35">
      <c r="A110" s="38"/>
      <c r="B110" s="21" t="s">
        <v>488</v>
      </c>
      <c r="C110" s="10" t="s">
        <v>489</v>
      </c>
      <c r="D110" s="492">
        <v>0.05</v>
      </c>
      <c r="E110" s="22"/>
      <c r="F110" s="32"/>
      <c r="G110" s="82"/>
      <c r="H110" s="406"/>
      <c r="I110" s="199"/>
      <c r="J110" s="199"/>
      <c r="K110" s="199"/>
      <c r="L110" s="199"/>
    </row>
    <row r="111" spans="1:12" ht="21" x14ac:dyDescent="0.35">
      <c r="A111" s="38"/>
      <c r="B111" s="21"/>
      <c r="C111" s="10" t="s">
        <v>709</v>
      </c>
      <c r="D111" s="20"/>
      <c r="E111" s="22"/>
      <c r="F111" s="32"/>
      <c r="G111" s="82"/>
      <c r="H111" s="406"/>
      <c r="I111" s="199"/>
      <c r="J111" s="199"/>
      <c r="K111" s="199"/>
      <c r="L111" s="199"/>
    </row>
    <row r="112" spans="1:12" ht="21" x14ac:dyDescent="0.35">
      <c r="A112" s="38"/>
      <c r="B112" s="21"/>
      <c r="C112" s="103" t="s">
        <v>490</v>
      </c>
      <c r="D112" s="105"/>
      <c r="E112" s="96"/>
      <c r="F112" s="104"/>
      <c r="G112" s="349"/>
      <c r="H112" s="177"/>
      <c r="I112" s="199"/>
      <c r="J112" s="199"/>
      <c r="K112" s="199"/>
      <c r="L112" s="199"/>
    </row>
    <row r="113" spans="1:12" ht="21" x14ac:dyDescent="0.35">
      <c r="A113" s="38"/>
      <c r="B113" s="21"/>
      <c r="C113" s="154" t="s">
        <v>491</v>
      </c>
      <c r="D113" s="51" t="s">
        <v>492</v>
      </c>
      <c r="E113" s="29" t="s">
        <v>744</v>
      </c>
      <c r="F113" s="109" t="s">
        <v>394</v>
      </c>
      <c r="G113" s="220" t="s">
        <v>34</v>
      </c>
      <c r="H113" s="142" t="s">
        <v>1454</v>
      </c>
      <c r="I113" s="434"/>
      <c r="J113" s="434"/>
      <c r="K113" s="434"/>
      <c r="L113" s="434"/>
    </row>
    <row r="114" spans="1:12" ht="21" x14ac:dyDescent="0.35">
      <c r="A114" s="38"/>
      <c r="B114" s="21"/>
      <c r="C114" s="10" t="s">
        <v>493</v>
      </c>
      <c r="D114" s="20" t="s">
        <v>494</v>
      </c>
      <c r="E114" s="22"/>
      <c r="F114" s="32"/>
      <c r="G114" s="82"/>
      <c r="H114" s="21"/>
      <c r="I114" s="199"/>
      <c r="J114" s="199"/>
      <c r="K114" s="199"/>
      <c r="L114" s="199"/>
    </row>
    <row r="115" spans="1:12" ht="21" x14ac:dyDescent="0.35">
      <c r="A115" s="38"/>
      <c r="B115" s="21"/>
      <c r="C115" s="10" t="s">
        <v>495</v>
      </c>
      <c r="D115" s="20" t="s">
        <v>496</v>
      </c>
      <c r="E115" s="22"/>
      <c r="F115" s="32"/>
      <c r="G115" s="82"/>
      <c r="H115" s="21"/>
      <c r="I115" s="199"/>
      <c r="J115" s="199"/>
      <c r="K115" s="199"/>
      <c r="L115" s="199"/>
    </row>
    <row r="116" spans="1:12" ht="21" x14ac:dyDescent="0.35">
      <c r="A116" s="38"/>
      <c r="B116" s="21"/>
      <c r="C116" s="10" t="s">
        <v>1455</v>
      </c>
      <c r="D116" s="20"/>
      <c r="E116" s="22"/>
      <c r="F116" s="32"/>
      <c r="G116" s="82"/>
      <c r="H116" s="21"/>
      <c r="I116" s="199"/>
      <c r="J116" s="199"/>
      <c r="K116" s="199"/>
      <c r="L116" s="199"/>
    </row>
    <row r="117" spans="1:12" ht="21" x14ac:dyDescent="0.35">
      <c r="A117" s="38"/>
      <c r="B117" s="21"/>
      <c r="C117" s="10" t="s">
        <v>497</v>
      </c>
      <c r="D117" s="20"/>
      <c r="E117" s="22"/>
      <c r="F117" s="32"/>
      <c r="G117" s="82"/>
      <c r="H117" s="21"/>
      <c r="I117" s="199"/>
      <c r="J117" s="199"/>
      <c r="K117" s="199"/>
      <c r="L117" s="199"/>
    </row>
    <row r="118" spans="1:12" ht="21" x14ac:dyDescent="0.35">
      <c r="A118" s="38"/>
      <c r="B118" s="21"/>
      <c r="C118" s="10" t="s">
        <v>498</v>
      </c>
      <c r="D118" s="20"/>
      <c r="E118" s="22"/>
      <c r="F118" s="32"/>
      <c r="G118" s="82"/>
      <c r="H118" s="21"/>
      <c r="I118" s="176"/>
      <c r="J118" s="176"/>
      <c r="K118" s="176"/>
      <c r="L118" s="176"/>
    </row>
    <row r="119" spans="1:12" ht="21" x14ac:dyDescent="0.35">
      <c r="A119" s="295"/>
      <c r="B119" s="296"/>
      <c r="C119" s="99" t="s">
        <v>1456</v>
      </c>
      <c r="D119" s="66" t="s">
        <v>499</v>
      </c>
      <c r="E119" s="29" t="s">
        <v>744</v>
      </c>
      <c r="F119" s="109" t="s">
        <v>394</v>
      </c>
      <c r="G119" s="85" t="s">
        <v>34</v>
      </c>
      <c r="H119" s="142" t="s">
        <v>1454</v>
      </c>
      <c r="I119" s="199"/>
      <c r="J119" s="199"/>
      <c r="K119" s="199"/>
      <c r="L119" s="199"/>
    </row>
    <row r="120" spans="1:12" ht="21" x14ac:dyDescent="0.35">
      <c r="A120" s="295"/>
      <c r="B120" s="296"/>
      <c r="C120" s="90" t="s">
        <v>500</v>
      </c>
      <c r="D120" s="67"/>
      <c r="E120" s="39"/>
      <c r="F120" s="40"/>
      <c r="G120" s="126"/>
      <c r="H120" s="42"/>
      <c r="I120" s="199"/>
      <c r="J120" s="199"/>
      <c r="K120" s="199"/>
      <c r="L120" s="199"/>
    </row>
    <row r="121" spans="1:12" ht="21" x14ac:dyDescent="0.35">
      <c r="A121" s="295"/>
      <c r="B121" s="296"/>
      <c r="C121" s="90" t="s">
        <v>501</v>
      </c>
      <c r="D121" s="67"/>
      <c r="E121" s="39"/>
      <c r="F121" s="40"/>
      <c r="G121" s="126"/>
      <c r="H121" s="42"/>
      <c r="I121" s="199"/>
      <c r="J121" s="199"/>
      <c r="K121" s="199"/>
      <c r="L121" s="199"/>
    </row>
    <row r="122" spans="1:12" ht="21" x14ac:dyDescent="0.35">
      <c r="A122" s="295"/>
      <c r="B122" s="296"/>
      <c r="C122" s="90" t="s">
        <v>502</v>
      </c>
      <c r="D122" s="67"/>
      <c r="E122" s="39"/>
      <c r="F122" s="40"/>
      <c r="G122" s="126"/>
      <c r="H122" s="42"/>
      <c r="I122" s="199"/>
      <c r="J122" s="199"/>
      <c r="K122" s="199"/>
      <c r="L122" s="199"/>
    </row>
    <row r="123" spans="1:12" ht="21" x14ac:dyDescent="0.35">
      <c r="A123" s="295"/>
      <c r="B123" s="296"/>
      <c r="C123" s="90" t="s">
        <v>503</v>
      </c>
      <c r="D123" s="67"/>
      <c r="E123" s="39"/>
      <c r="F123" s="40"/>
      <c r="G123" s="126"/>
      <c r="H123" s="42"/>
      <c r="I123" s="199"/>
      <c r="J123" s="199"/>
      <c r="K123" s="199"/>
      <c r="L123" s="199"/>
    </row>
    <row r="124" spans="1:12" ht="21" x14ac:dyDescent="0.35">
      <c r="A124" s="356"/>
      <c r="B124" s="297"/>
      <c r="C124" s="159"/>
      <c r="D124" s="91"/>
      <c r="E124" s="55"/>
      <c r="F124" s="124"/>
      <c r="G124" s="352"/>
      <c r="H124" s="53"/>
      <c r="I124" s="176"/>
      <c r="J124" s="176"/>
      <c r="K124" s="176"/>
      <c r="L124" s="176"/>
    </row>
    <row r="132" spans="1:12" ht="21" x14ac:dyDescent="0.35">
      <c r="A132" s="1127" t="s">
        <v>716</v>
      </c>
      <c r="B132" s="1127"/>
      <c r="C132" s="1127"/>
      <c r="D132" s="1127"/>
      <c r="E132" s="1127"/>
      <c r="F132" s="1127"/>
      <c r="G132" s="1127"/>
      <c r="H132" s="1127"/>
    </row>
    <row r="133" spans="1:12" ht="21" x14ac:dyDescent="0.35">
      <c r="A133" s="1127" t="s">
        <v>135</v>
      </c>
      <c r="B133" s="1127"/>
      <c r="C133" s="1127"/>
      <c r="D133" s="1127"/>
      <c r="E133" s="1127"/>
      <c r="F133" s="1127"/>
      <c r="G133" s="1127"/>
      <c r="H133" s="1127"/>
    </row>
    <row r="134" spans="1:12" ht="21" x14ac:dyDescent="0.35">
      <c r="A134" s="291" t="s">
        <v>538</v>
      </c>
      <c r="B134" s="291"/>
      <c r="C134" s="291"/>
      <c r="D134" s="291"/>
      <c r="E134" s="291"/>
      <c r="F134" s="314"/>
      <c r="G134" s="314"/>
      <c r="H134" s="291"/>
    </row>
    <row r="135" spans="1:12" ht="21" x14ac:dyDescent="0.35">
      <c r="A135" s="291" t="s">
        <v>710</v>
      </c>
      <c r="B135" s="291"/>
      <c r="C135" s="291"/>
      <c r="D135" s="291"/>
      <c r="E135" s="291"/>
      <c r="F135" s="314"/>
      <c r="G135" s="314"/>
      <c r="H135" s="291"/>
    </row>
    <row r="136" spans="1:12" ht="21" customHeight="1" x14ac:dyDescent="0.35">
      <c r="A136" s="355" t="s">
        <v>0</v>
      </c>
      <c r="B136" s="355" t="s">
        <v>5</v>
      </c>
      <c r="C136" s="355" t="s">
        <v>1</v>
      </c>
      <c r="D136" s="355" t="s">
        <v>3</v>
      </c>
      <c r="E136" s="355" t="s">
        <v>13</v>
      </c>
      <c r="F136" s="355" t="s">
        <v>2</v>
      </c>
      <c r="G136" s="355" t="s">
        <v>4</v>
      </c>
      <c r="H136" s="355" t="s">
        <v>31</v>
      </c>
      <c r="I136" s="912">
        <v>1</v>
      </c>
      <c r="J136" s="912">
        <v>2</v>
      </c>
      <c r="K136" s="912">
        <v>3</v>
      </c>
      <c r="L136" s="1023">
        <v>4</v>
      </c>
    </row>
    <row r="137" spans="1:12" ht="21" x14ac:dyDescent="0.35">
      <c r="A137" s="66">
        <v>1</v>
      </c>
      <c r="B137" s="135" t="s">
        <v>504</v>
      </c>
      <c r="C137" s="907" t="s">
        <v>505</v>
      </c>
      <c r="D137" s="86" t="s">
        <v>506</v>
      </c>
      <c r="E137" s="86" t="s">
        <v>1457</v>
      </c>
      <c r="F137" s="86"/>
      <c r="G137" s="86"/>
      <c r="H137" s="111" t="s">
        <v>1458</v>
      </c>
      <c r="I137" s="86" t="s">
        <v>1524</v>
      </c>
      <c r="J137" s="434"/>
      <c r="K137" s="434"/>
      <c r="L137" s="434"/>
    </row>
    <row r="138" spans="1:12" ht="21" x14ac:dyDescent="0.35">
      <c r="A138" s="42"/>
      <c r="B138" s="139" t="s">
        <v>507</v>
      </c>
      <c r="C138" s="908" t="s">
        <v>508</v>
      </c>
      <c r="D138" s="139"/>
      <c r="E138" s="139"/>
      <c r="F138" s="88"/>
      <c r="G138" s="88"/>
      <c r="H138" s="21" t="s">
        <v>395</v>
      </c>
      <c r="I138" s="199"/>
      <c r="J138" s="199"/>
      <c r="K138" s="199"/>
      <c r="L138" s="199"/>
    </row>
    <row r="139" spans="1:12" ht="21" x14ac:dyDescent="0.35">
      <c r="A139" s="42"/>
      <c r="B139" s="561"/>
      <c r="C139" s="758" t="s">
        <v>509</v>
      </c>
      <c r="D139" s="139"/>
      <c r="E139" s="88"/>
      <c r="F139" s="137"/>
      <c r="G139" s="137"/>
      <c r="H139" s="228" t="s">
        <v>510</v>
      </c>
      <c r="I139" s="199"/>
      <c r="J139" s="199"/>
      <c r="K139" s="199"/>
      <c r="L139" s="199"/>
    </row>
    <row r="140" spans="1:12" ht="21" x14ac:dyDescent="0.35">
      <c r="A140" s="42"/>
      <c r="B140" s="139"/>
      <c r="C140" s="908" t="s">
        <v>511</v>
      </c>
      <c r="D140" s="139"/>
      <c r="E140" s="88"/>
      <c r="F140" s="88"/>
      <c r="G140" s="88"/>
      <c r="H140" s="228" t="s">
        <v>512</v>
      </c>
      <c r="I140" s="199"/>
      <c r="J140" s="199"/>
      <c r="K140" s="199"/>
      <c r="L140" s="199"/>
    </row>
    <row r="141" spans="1:12" ht="21" x14ac:dyDescent="0.35">
      <c r="A141" s="42"/>
      <c r="B141" s="561"/>
      <c r="C141" s="758" t="s">
        <v>513</v>
      </c>
      <c r="D141" s="139"/>
      <c r="E141" s="88"/>
      <c r="F141" s="88"/>
      <c r="G141" s="88"/>
      <c r="H141" s="139"/>
      <c r="I141" s="199"/>
      <c r="J141" s="199"/>
      <c r="K141" s="199"/>
      <c r="L141" s="199"/>
    </row>
    <row r="142" spans="1:12" ht="21" x14ac:dyDescent="0.2">
      <c r="A142" s="757"/>
      <c r="B142" s="757"/>
      <c r="C142" s="758" t="s">
        <v>514</v>
      </c>
      <c r="D142" s="139"/>
      <c r="E142" s="88"/>
      <c r="F142" s="88"/>
      <c r="G142" s="88"/>
      <c r="H142" s="139"/>
      <c r="I142" s="199"/>
      <c r="J142" s="199"/>
      <c r="K142" s="199"/>
      <c r="L142" s="199"/>
    </row>
    <row r="143" spans="1:12" ht="21" x14ac:dyDescent="0.2">
      <c r="A143" s="757"/>
      <c r="B143" s="757"/>
      <c r="C143" s="758" t="s">
        <v>1716</v>
      </c>
      <c r="D143" s="139"/>
      <c r="E143" s="88"/>
      <c r="F143" s="759"/>
      <c r="G143" s="88" t="s">
        <v>34</v>
      </c>
      <c r="H143" s="139"/>
      <c r="I143" s="199"/>
      <c r="J143" s="199"/>
      <c r="K143" s="199"/>
      <c r="L143" s="199"/>
    </row>
    <row r="144" spans="1:12" ht="21" x14ac:dyDescent="0.2">
      <c r="A144" s="757"/>
      <c r="B144" s="757"/>
      <c r="C144" s="758" t="s">
        <v>1717</v>
      </c>
      <c r="D144" s="139"/>
      <c r="E144" s="88"/>
      <c r="F144" s="759"/>
      <c r="G144" s="88"/>
      <c r="H144" s="139"/>
      <c r="I144" s="199"/>
      <c r="J144" s="199"/>
      <c r="K144" s="199"/>
      <c r="L144" s="199"/>
    </row>
    <row r="145" spans="1:12" ht="21" x14ac:dyDescent="0.2">
      <c r="A145" s="757"/>
      <c r="B145" s="757"/>
      <c r="C145" s="758" t="s">
        <v>515</v>
      </c>
      <c r="D145" s="139"/>
      <c r="E145" s="88"/>
      <c r="F145" s="759"/>
      <c r="G145" s="88" t="s">
        <v>34</v>
      </c>
      <c r="H145" s="139"/>
      <c r="I145" s="199"/>
      <c r="J145" s="199"/>
      <c r="K145" s="199"/>
      <c r="L145" s="199"/>
    </row>
    <row r="146" spans="1:12" ht="21" x14ac:dyDescent="0.2">
      <c r="A146" s="757"/>
      <c r="B146" s="757"/>
      <c r="C146" s="758" t="s">
        <v>516</v>
      </c>
      <c r="D146" s="139"/>
      <c r="E146" s="88"/>
      <c r="F146" s="759"/>
      <c r="G146" s="88" t="s">
        <v>34</v>
      </c>
      <c r="H146" s="139"/>
      <c r="I146" s="199"/>
      <c r="J146" s="199"/>
      <c r="K146" s="199"/>
      <c r="L146" s="199"/>
    </row>
    <row r="147" spans="1:12" ht="21" x14ac:dyDescent="0.2">
      <c r="A147" s="757"/>
      <c r="B147" s="757"/>
      <c r="C147" s="758" t="s">
        <v>517</v>
      </c>
      <c r="D147" s="139"/>
      <c r="E147" s="88"/>
      <c r="F147" s="759"/>
      <c r="G147" s="88" t="s">
        <v>34</v>
      </c>
      <c r="H147" s="139"/>
      <c r="I147" s="199"/>
      <c r="J147" s="199"/>
      <c r="K147" s="199"/>
      <c r="L147" s="199"/>
    </row>
    <row r="148" spans="1:12" ht="21" x14ac:dyDescent="0.2">
      <c r="A148" s="757"/>
      <c r="B148" s="757"/>
      <c r="C148" s="758" t="s">
        <v>518</v>
      </c>
      <c r="D148" s="139"/>
      <c r="E148" s="88"/>
      <c r="F148" s="759"/>
      <c r="G148" s="88" t="s">
        <v>34</v>
      </c>
      <c r="H148" s="139"/>
      <c r="I148" s="199"/>
      <c r="J148" s="199"/>
      <c r="K148" s="199"/>
      <c r="L148" s="199"/>
    </row>
    <row r="149" spans="1:12" ht="21" x14ac:dyDescent="0.2">
      <c r="A149" s="757"/>
      <c r="B149" s="757"/>
      <c r="C149" s="758" t="s">
        <v>519</v>
      </c>
      <c r="D149" s="139"/>
      <c r="E149" s="139"/>
      <c r="F149" s="759"/>
      <c r="G149" s="88" t="s">
        <v>34</v>
      </c>
      <c r="H149" s="139"/>
      <c r="I149" s="199"/>
      <c r="J149" s="199"/>
      <c r="K149" s="199"/>
      <c r="L149" s="199"/>
    </row>
    <row r="150" spans="1:12" ht="21" x14ac:dyDescent="0.2">
      <c r="A150" s="757"/>
      <c r="B150" s="757"/>
      <c r="C150" s="758" t="s">
        <v>539</v>
      </c>
      <c r="D150" s="139"/>
      <c r="E150" s="139"/>
      <c r="F150" s="759"/>
      <c r="G150" s="88"/>
      <c r="H150" s="139"/>
      <c r="I150" s="199"/>
      <c r="J150" s="199"/>
      <c r="K150" s="199"/>
      <c r="L150" s="199"/>
    </row>
    <row r="151" spans="1:12" ht="21" x14ac:dyDescent="0.2">
      <c r="A151" s="757"/>
      <c r="B151" s="757"/>
      <c r="C151" s="758" t="s">
        <v>540</v>
      </c>
      <c r="D151" s="139"/>
      <c r="E151" s="139"/>
      <c r="F151" s="759"/>
      <c r="G151" s="88" t="s">
        <v>34</v>
      </c>
      <c r="H151" s="139"/>
      <c r="I151" s="199"/>
      <c r="J151" s="199"/>
      <c r="K151" s="199"/>
      <c r="L151" s="199"/>
    </row>
    <row r="152" spans="1:12" ht="21" x14ac:dyDescent="0.2">
      <c r="A152" s="757"/>
      <c r="B152" s="757"/>
      <c r="C152" s="758" t="s">
        <v>541</v>
      </c>
      <c r="D152" s="139"/>
      <c r="E152" s="139"/>
      <c r="F152" s="759"/>
      <c r="G152" s="88" t="s">
        <v>34</v>
      </c>
      <c r="H152" s="139"/>
      <c r="I152" s="199"/>
      <c r="J152" s="199"/>
      <c r="K152" s="199"/>
      <c r="L152" s="199"/>
    </row>
    <row r="153" spans="1:12" ht="21" x14ac:dyDescent="0.2">
      <c r="A153" s="757"/>
      <c r="B153" s="757"/>
      <c r="C153" s="758" t="s">
        <v>542</v>
      </c>
      <c r="D153" s="139"/>
      <c r="E153" s="139"/>
      <c r="F153" s="759"/>
      <c r="G153" s="88" t="s">
        <v>34</v>
      </c>
      <c r="H153" s="139"/>
      <c r="I153" s="199"/>
      <c r="J153" s="199"/>
      <c r="K153" s="199"/>
      <c r="L153" s="199"/>
    </row>
    <row r="154" spans="1:12" ht="21" x14ac:dyDescent="0.2">
      <c r="A154" s="757"/>
      <c r="B154" s="757"/>
      <c r="C154" s="758" t="s">
        <v>543</v>
      </c>
      <c r="D154" s="139"/>
      <c r="E154" s="139"/>
      <c r="F154" s="759"/>
      <c r="G154" s="88" t="s">
        <v>34</v>
      </c>
      <c r="H154" s="139"/>
      <c r="I154" s="199"/>
      <c r="J154" s="199"/>
      <c r="K154" s="199"/>
      <c r="L154" s="199"/>
    </row>
    <row r="155" spans="1:12" ht="21" x14ac:dyDescent="0.2">
      <c r="A155" s="757"/>
      <c r="B155" s="757"/>
      <c r="C155" s="758" t="s">
        <v>544</v>
      </c>
      <c r="D155" s="139"/>
      <c r="E155" s="139"/>
      <c r="F155" s="759"/>
      <c r="G155" s="88" t="s">
        <v>34</v>
      </c>
      <c r="H155" s="139"/>
      <c r="I155" s="199"/>
      <c r="J155" s="199"/>
      <c r="K155" s="199"/>
      <c r="L155" s="199"/>
    </row>
    <row r="156" spans="1:12" ht="21" x14ac:dyDescent="0.2">
      <c r="A156" s="757"/>
      <c r="B156" s="757"/>
      <c r="C156" s="758" t="s">
        <v>545</v>
      </c>
      <c r="D156" s="139"/>
      <c r="E156" s="139"/>
      <c r="F156" s="759"/>
      <c r="G156" s="88" t="s">
        <v>34</v>
      </c>
      <c r="H156" s="139"/>
      <c r="I156" s="199"/>
      <c r="J156" s="199"/>
      <c r="K156" s="199"/>
      <c r="L156" s="199"/>
    </row>
    <row r="157" spans="1:12" ht="21" x14ac:dyDescent="0.2">
      <c r="A157" s="760"/>
      <c r="B157" s="760"/>
      <c r="C157" s="761" t="s">
        <v>546</v>
      </c>
      <c r="D157" s="146"/>
      <c r="E157" s="146"/>
      <c r="F157" s="1077"/>
      <c r="G157" s="94" t="s">
        <v>34</v>
      </c>
      <c r="H157" s="146"/>
      <c r="I157" s="176"/>
      <c r="J157" s="176"/>
      <c r="K157" s="176"/>
      <c r="L157" s="176"/>
    </row>
    <row r="158" spans="1:12" ht="21" customHeight="1" x14ac:dyDescent="0.35">
      <c r="A158" s="1078" t="s">
        <v>0</v>
      </c>
      <c r="B158" s="1078" t="s">
        <v>5</v>
      </c>
      <c r="C158" s="1078" t="s">
        <v>1</v>
      </c>
      <c r="D158" s="1078" t="s">
        <v>3</v>
      </c>
      <c r="E158" s="1078" t="s">
        <v>13</v>
      </c>
      <c r="F158" s="1078" t="s">
        <v>2</v>
      </c>
      <c r="G158" s="1078" t="s">
        <v>4</v>
      </c>
      <c r="H158" s="1078" t="s">
        <v>31</v>
      </c>
      <c r="I158" s="912">
        <v>1</v>
      </c>
      <c r="J158" s="912">
        <v>2</v>
      </c>
      <c r="K158" s="912">
        <v>3</v>
      </c>
      <c r="L158" s="1023">
        <v>4</v>
      </c>
    </row>
    <row r="159" spans="1:12" ht="21" x14ac:dyDescent="0.2">
      <c r="A159" s="757"/>
      <c r="B159" s="757"/>
      <c r="C159" s="758" t="s">
        <v>547</v>
      </c>
      <c r="D159" s="139"/>
      <c r="E159" s="139"/>
      <c r="F159" s="759"/>
      <c r="G159" s="88" t="s">
        <v>34</v>
      </c>
      <c r="H159" s="139"/>
      <c r="I159" s="199"/>
      <c r="J159" s="199"/>
      <c r="K159" s="199"/>
      <c r="L159" s="199"/>
    </row>
    <row r="160" spans="1:12" ht="21" x14ac:dyDescent="0.2">
      <c r="A160" s="757"/>
      <c r="B160" s="757"/>
      <c r="C160" s="758" t="s">
        <v>548</v>
      </c>
      <c r="D160" s="139"/>
      <c r="E160" s="139"/>
      <c r="F160" s="759"/>
      <c r="G160" s="88" t="s">
        <v>34</v>
      </c>
      <c r="H160" s="139"/>
      <c r="I160" s="199"/>
      <c r="J160" s="199"/>
      <c r="K160" s="199"/>
      <c r="L160" s="199"/>
    </row>
    <row r="161" spans="1:12" ht="21" x14ac:dyDescent="0.2">
      <c r="A161" s="757"/>
      <c r="B161" s="757"/>
      <c r="C161" s="758" t="s">
        <v>549</v>
      </c>
      <c r="D161" s="139"/>
      <c r="E161" s="139"/>
      <c r="F161" s="759"/>
      <c r="G161" s="88" t="s">
        <v>34</v>
      </c>
      <c r="H161" s="139"/>
      <c r="I161" s="199"/>
      <c r="J161" s="199"/>
      <c r="K161" s="199"/>
      <c r="L161" s="199"/>
    </row>
    <row r="162" spans="1:12" ht="21" x14ac:dyDescent="0.2">
      <c r="A162" s="757"/>
      <c r="B162" s="757"/>
      <c r="C162" s="758" t="s">
        <v>550</v>
      </c>
      <c r="D162" s="139"/>
      <c r="E162" s="139"/>
      <c r="F162" s="759"/>
      <c r="G162" s="88" t="s">
        <v>34</v>
      </c>
      <c r="H162" s="139"/>
      <c r="I162" s="199"/>
      <c r="J162" s="199"/>
      <c r="K162" s="199"/>
      <c r="L162" s="199"/>
    </row>
    <row r="163" spans="1:12" ht="21" x14ac:dyDescent="0.2">
      <c r="A163" s="757"/>
      <c r="B163" s="757"/>
      <c r="C163" s="758" t="s">
        <v>551</v>
      </c>
      <c r="D163" s="139"/>
      <c r="E163" s="139"/>
      <c r="F163" s="759"/>
      <c r="G163" s="88" t="s">
        <v>34</v>
      </c>
      <c r="H163" s="139"/>
      <c r="I163" s="199"/>
      <c r="J163" s="199"/>
      <c r="K163" s="199"/>
      <c r="L163" s="199"/>
    </row>
    <row r="164" spans="1:12" ht="21" x14ac:dyDescent="0.2">
      <c r="A164" s="760"/>
      <c r="B164" s="760"/>
      <c r="C164" s="761"/>
      <c r="D164" s="146"/>
      <c r="E164" s="146"/>
      <c r="F164" s="451"/>
      <c r="G164" s="146"/>
      <c r="H164" s="146"/>
      <c r="I164" s="176"/>
      <c r="J164" s="176"/>
      <c r="K164" s="176"/>
      <c r="L164" s="176"/>
    </row>
    <row r="165" spans="1:12" x14ac:dyDescent="0.2">
      <c r="F165"/>
      <c r="G165"/>
    </row>
    <row r="166" spans="1:12" x14ac:dyDescent="0.2">
      <c r="F166"/>
      <c r="G166"/>
    </row>
    <row r="167" spans="1:12" x14ac:dyDescent="0.2">
      <c r="F167"/>
      <c r="G167"/>
    </row>
    <row r="168" spans="1:12" x14ac:dyDescent="0.2">
      <c r="F168"/>
      <c r="G168"/>
    </row>
    <row r="169" spans="1:12" x14ac:dyDescent="0.2">
      <c r="F169"/>
      <c r="G169"/>
    </row>
    <row r="170" spans="1:12" x14ac:dyDescent="0.2">
      <c r="F170"/>
      <c r="G170"/>
    </row>
    <row r="171" spans="1:12" x14ac:dyDescent="0.2">
      <c r="F171"/>
      <c r="G171"/>
    </row>
    <row r="172" spans="1:12" x14ac:dyDescent="0.2">
      <c r="F172"/>
      <c r="G172"/>
    </row>
    <row r="173" spans="1:12" x14ac:dyDescent="0.2">
      <c r="F173"/>
      <c r="G173"/>
    </row>
    <row r="174" spans="1:12" x14ac:dyDescent="0.2">
      <c r="F174"/>
      <c r="G174"/>
    </row>
    <row r="175" spans="1:12" x14ac:dyDescent="0.2">
      <c r="F175"/>
      <c r="G175"/>
    </row>
    <row r="176" spans="1:12" x14ac:dyDescent="0.2">
      <c r="F176"/>
      <c r="G176"/>
    </row>
    <row r="177" spans="6:7" x14ac:dyDescent="0.2">
      <c r="F177"/>
      <c r="G177"/>
    </row>
    <row r="178" spans="6:7" x14ac:dyDescent="0.2">
      <c r="F178"/>
      <c r="G178"/>
    </row>
    <row r="179" spans="6:7" x14ac:dyDescent="0.2">
      <c r="F179"/>
      <c r="G179"/>
    </row>
    <row r="180" spans="6:7" x14ac:dyDescent="0.2">
      <c r="F180"/>
      <c r="G180"/>
    </row>
    <row r="181" spans="6:7" x14ac:dyDescent="0.2">
      <c r="F181"/>
      <c r="G181"/>
    </row>
    <row r="182" spans="6:7" x14ac:dyDescent="0.2">
      <c r="F182"/>
      <c r="G182"/>
    </row>
    <row r="183" spans="6:7" x14ac:dyDescent="0.2">
      <c r="F183"/>
      <c r="G183"/>
    </row>
    <row r="184" spans="6:7" x14ac:dyDescent="0.2">
      <c r="F184"/>
      <c r="G184"/>
    </row>
    <row r="185" spans="6:7" x14ac:dyDescent="0.2">
      <c r="F185"/>
      <c r="G185"/>
    </row>
    <row r="186" spans="6:7" x14ac:dyDescent="0.2">
      <c r="F186"/>
      <c r="G186"/>
    </row>
    <row r="187" spans="6:7" x14ac:dyDescent="0.2">
      <c r="F187"/>
      <c r="G187"/>
    </row>
    <row r="188" spans="6:7" x14ac:dyDescent="0.2">
      <c r="F188"/>
      <c r="G188"/>
    </row>
    <row r="189" spans="6:7" x14ac:dyDescent="0.2">
      <c r="F189"/>
      <c r="G189"/>
    </row>
    <row r="190" spans="6:7" x14ac:dyDescent="0.2">
      <c r="F190"/>
      <c r="G190"/>
    </row>
    <row r="191" spans="6:7" x14ac:dyDescent="0.2">
      <c r="F191"/>
      <c r="G191"/>
    </row>
    <row r="192" spans="6:7" x14ac:dyDescent="0.2">
      <c r="F192"/>
      <c r="G192"/>
    </row>
    <row r="193" spans="1:12" ht="21" x14ac:dyDescent="0.35">
      <c r="A193" s="1127" t="s">
        <v>716</v>
      </c>
      <c r="B193" s="1127"/>
      <c r="C193" s="1127"/>
      <c r="D193" s="1127"/>
      <c r="E193" s="1127"/>
      <c r="F193" s="1127"/>
      <c r="G193" s="1127"/>
      <c r="H193" s="1127"/>
    </row>
    <row r="194" spans="1:12" ht="21" x14ac:dyDescent="0.35">
      <c r="A194" s="1127" t="s">
        <v>30</v>
      </c>
      <c r="B194" s="1127"/>
      <c r="C194" s="1127"/>
      <c r="D194" s="1127"/>
      <c r="E194" s="1127"/>
      <c r="F194" s="1127"/>
      <c r="G194" s="1127"/>
      <c r="H194" s="1127"/>
    </row>
    <row r="195" spans="1:12" ht="21" x14ac:dyDescent="0.35">
      <c r="A195" s="291" t="s">
        <v>397</v>
      </c>
      <c r="B195" s="291"/>
      <c r="C195" s="291"/>
      <c r="D195" s="291"/>
      <c r="E195" s="291"/>
      <c r="F195" s="291"/>
      <c r="G195" s="291"/>
      <c r="H195" s="291"/>
    </row>
    <row r="196" spans="1:12" ht="21" x14ac:dyDescent="0.35">
      <c r="A196" s="291" t="s">
        <v>520</v>
      </c>
      <c r="B196" s="291"/>
      <c r="C196" s="291"/>
      <c r="D196" s="291"/>
      <c r="E196" s="291"/>
      <c r="F196" s="291"/>
      <c r="G196" s="291"/>
      <c r="H196" s="291"/>
    </row>
    <row r="197" spans="1:12" ht="21" customHeight="1" x14ac:dyDescent="0.35">
      <c r="A197" s="355" t="s">
        <v>0</v>
      </c>
      <c r="B197" s="355" t="s">
        <v>5</v>
      </c>
      <c r="C197" s="355" t="s">
        <v>1</v>
      </c>
      <c r="D197" s="355" t="s">
        <v>3</v>
      </c>
      <c r="E197" s="355" t="s">
        <v>13</v>
      </c>
      <c r="F197" s="355" t="s">
        <v>2</v>
      </c>
      <c r="G197" s="355" t="s">
        <v>4</v>
      </c>
      <c r="H197" s="355" t="s">
        <v>31</v>
      </c>
      <c r="I197" s="912">
        <v>1</v>
      </c>
      <c r="J197" s="912">
        <v>2</v>
      </c>
      <c r="K197" s="912">
        <v>3</v>
      </c>
      <c r="L197" s="1023">
        <v>4</v>
      </c>
    </row>
    <row r="198" spans="1:12" ht="21" x14ac:dyDescent="0.35">
      <c r="A198" s="357">
        <v>1</v>
      </c>
      <c r="B198" s="327" t="s">
        <v>521</v>
      </c>
      <c r="C198" s="358" t="s">
        <v>522</v>
      </c>
      <c r="D198" s="493" t="s">
        <v>523</v>
      </c>
      <c r="E198" s="359" t="s">
        <v>724</v>
      </c>
      <c r="F198" s="360"/>
      <c r="G198" s="359" t="s">
        <v>34</v>
      </c>
      <c r="H198" s="493" t="s">
        <v>1084</v>
      </c>
      <c r="I198" s="493" t="s">
        <v>1524</v>
      </c>
      <c r="J198" s="434"/>
      <c r="K198" s="434"/>
      <c r="L198" s="434"/>
    </row>
    <row r="199" spans="1:12" ht="21" x14ac:dyDescent="0.35">
      <c r="A199" s="361"/>
      <c r="B199" s="331" t="s">
        <v>524</v>
      </c>
      <c r="C199" s="291" t="s">
        <v>525</v>
      </c>
      <c r="D199" s="331"/>
      <c r="E199" s="332"/>
      <c r="F199" s="362"/>
      <c r="G199" s="363"/>
      <c r="H199" s="331"/>
      <c r="I199" s="199"/>
      <c r="J199" s="199"/>
      <c r="K199" s="199"/>
      <c r="L199" s="199"/>
    </row>
    <row r="200" spans="1:12" ht="21" x14ac:dyDescent="0.35">
      <c r="A200" s="361"/>
      <c r="B200" s="331"/>
      <c r="C200" s="291" t="s">
        <v>526</v>
      </c>
      <c r="D200" s="331"/>
      <c r="E200" s="332"/>
      <c r="F200" s="362"/>
      <c r="G200" s="363"/>
      <c r="H200" s="331"/>
      <c r="I200" s="199"/>
      <c r="J200" s="199"/>
      <c r="K200" s="199"/>
      <c r="L200" s="199"/>
    </row>
    <row r="201" spans="1:12" ht="21" x14ac:dyDescent="0.35">
      <c r="A201" s="361"/>
      <c r="B201" s="331"/>
      <c r="C201" s="291" t="s">
        <v>527</v>
      </c>
      <c r="D201" s="331"/>
      <c r="E201" s="332"/>
      <c r="F201" s="362"/>
      <c r="G201" s="363"/>
      <c r="H201" s="331"/>
      <c r="I201" s="199"/>
      <c r="J201" s="199"/>
      <c r="K201" s="199"/>
      <c r="L201" s="199"/>
    </row>
    <row r="202" spans="1:12" ht="21" x14ac:dyDescent="0.35">
      <c r="A202" s="364"/>
      <c r="B202" s="365"/>
      <c r="C202" s="291" t="s">
        <v>528</v>
      </c>
      <c r="D202" s="331"/>
      <c r="E202" s="332"/>
      <c r="F202" s="366"/>
      <c r="G202" s="363"/>
      <c r="H202" s="331"/>
      <c r="I202" s="199"/>
      <c r="J202" s="199"/>
      <c r="K202" s="199"/>
      <c r="L202" s="199"/>
    </row>
    <row r="203" spans="1:12" ht="21" x14ac:dyDescent="0.35">
      <c r="A203" s="364"/>
      <c r="B203" s="365"/>
      <c r="C203" s="291" t="s">
        <v>1459</v>
      </c>
      <c r="D203" s="331"/>
      <c r="E203" s="332"/>
      <c r="F203" s="366"/>
      <c r="G203" s="363"/>
      <c r="H203" s="331"/>
      <c r="I203" s="199"/>
      <c r="J203" s="199"/>
      <c r="K203" s="199"/>
      <c r="L203" s="199"/>
    </row>
    <row r="204" spans="1:12" ht="21" x14ac:dyDescent="0.35">
      <c r="A204" s="364"/>
      <c r="B204" s="365"/>
      <c r="C204" s="291" t="s">
        <v>1460</v>
      </c>
      <c r="D204" s="331"/>
      <c r="E204" s="332"/>
      <c r="F204" s="366"/>
      <c r="G204" s="363"/>
      <c r="H204" s="331"/>
      <c r="I204" s="199"/>
      <c r="J204" s="199"/>
      <c r="K204" s="199"/>
      <c r="L204" s="199"/>
    </row>
    <row r="205" spans="1:12" ht="21" x14ac:dyDescent="0.35">
      <c r="A205" s="364"/>
      <c r="B205" s="365"/>
      <c r="C205" s="494" t="s">
        <v>711</v>
      </c>
      <c r="D205" s="331"/>
      <c r="E205" s="332"/>
      <c r="F205" s="366"/>
      <c r="G205" s="363"/>
      <c r="H205" s="331"/>
      <c r="I205" s="199"/>
      <c r="J205" s="199"/>
      <c r="K205" s="199"/>
      <c r="L205" s="199"/>
    </row>
    <row r="206" spans="1:12" ht="21" x14ac:dyDescent="0.35">
      <c r="A206" s="367"/>
      <c r="B206" s="336"/>
      <c r="C206" s="495"/>
      <c r="D206" s="335"/>
      <c r="E206" s="368"/>
      <c r="F206" s="369"/>
      <c r="G206" s="370"/>
      <c r="H206" s="335"/>
      <c r="I206" s="176"/>
      <c r="J206" s="176"/>
      <c r="K206" s="176"/>
      <c r="L206" s="176"/>
    </row>
    <row r="207" spans="1:12" x14ac:dyDescent="0.2">
      <c r="F207"/>
      <c r="G207"/>
    </row>
    <row r="208" spans="1:12" x14ac:dyDescent="0.2">
      <c r="F208"/>
      <c r="G208"/>
    </row>
    <row r="209" spans="1:12" ht="18.75" x14ac:dyDescent="0.2">
      <c r="A209" s="1119" t="s">
        <v>1551</v>
      </c>
      <c r="B209" s="1119"/>
      <c r="C209" s="1119"/>
      <c r="D209" s="1119"/>
      <c r="E209" s="1119"/>
      <c r="F209" s="1119"/>
      <c r="G209" s="1119"/>
      <c r="H209" s="1119"/>
      <c r="I209" s="1119"/>
      <c r="J209" s="1119"/>
      <c r="K209" s="1119"/>
      <c r="L209" s="1119"/>
    </row>
    <row r="210" spans="1:12" x14ac:dyDescent="0.2">
      <c r="F210"/>
      <c r="G210"/>
    </row>
    <row r="211" spans="1:12" x14ac:dyDescent="0.2">
      <c r="F211"/>
      <c r="G211"/>
    </row>
    <row r="212" spans="1:12" x14ac:dyDescent="0.2">
      <c r="F212"/>
      <c r="G212"/>
    </row>
    <row r="213" spans="1:12" x14ac:dyDescent="0.2">
      <c r="F213"/>
      <c r="G213"/>
    </row>
    <row r="214" spans="1:12" x14ac:dyDescent="0.2">
      <c r="F214"/>
      <c r="G214"/>
    </row>
    <row r="215" spans="1:12" x14ac:dyDescent="0.2">
      <c r="F215"/>
      <c r="G215"/>
    </row>
    <row r="216" spans="1:12" x14ac:dyDescent="0.2">
      <c r="F216"/>
      <c r="G216"/>
    </row>
    <row r="217" spans="1:12" x14ac:dyDescent="0.2">
      <c r="F217"/>
      <c r="G217"/>
    </row>
    <row r="218" spans="1:12" x14ac:dyDescent="0.2">
      <c r="F218"/>
      <c r="G218"/>
    </row>
  </sheetData>
  <mergeCells count="15">
    <mergeCell ref="A209:L209"/>
    <mergeCell ref="A104:H104"/>
    <mergeCell ref="A79:H79"/>
    <mergeCell ref="A80:H80"/>
    <mergeCell ref="A81:H81"/>
    <mergeCell ref="A105:H105"/>
    <mergeCell ref="A133:H133"/>
    <mergeCell ref="A193:H193"/>
    <mergeCell ref="A132:H132"/>
    <mergeCell ref="A194:H194"/>
    <mergeCell ref="A1:H1"/>
    <mergeCell ref="A2:H2"/>
    <mergeCell ref="A27:H27"/>
    <mergeCell ref="A28:H28"/>
    <mergeCell ref="A78:H78"/>
  </mergeCells>
  <printOptions horizontalCentered="1"/>
  <pageMargins left="0.39370078740157483" right="0.15748031496062992" top="0.39370078740157483" bottom="0.15748031496062992" header="0.15748031496062992" footer="0.15748031496062992"/>
  <pageSetup paperSize="9" firstPageNumber="53" orientation="landscape" useFirstPageNumber="1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Layout" zoomScaleNormal="100" workbookViewId="0">
      <selection activeCell="D12" sqref="D12"/>
    </sheetView>
  </sheetViews>
  <sheetFormatPr defaultRowHeight="14.25" x14ac:dyDescent="0.2"/>
  <cols>
    <col min="1" max="1" width="4.375" customWidth="1"/>
    <col min="2" max="2" width="23.75" customWidth="1"/>
    <col min="3" max="3" width="26.75" customWidth="1"/>
    <col min="4" max="4" width="14.375" customWidth="1"/>
    <col min="5" max="5" width="13.5" customWidth="1"/>
    <col min="6" max="6" width="12" customWidth="1"/>
    <col min="7" max="7" width="11.75" customWidth="1"/>
    <col min="8" max="8" width="13.5" customWidth="1"/>
    <col min="9" max="12" width="3" customWidth="1"/>
  </cols>
  <sheetData>
    <row r="1" spans="1:12" ht="21" x14ac:dyDescent="0.35">
      <c r="A1" s="1125" t="s">
        <v>1461</v>
      </c>
      <c r="B1" s="1125"/>
      <c r="C1" s="1125"/>
      <c r="D1" s="1125"/>
      <c r="E1" s="1125"/>
      <c r="F1" s="1125"/>
      <c r="G1" s="1125"/>
      <c r="H1" s="1125"/>
    </row>
    <row r="2" spans="1:12" ht="21" x14ac:dyDescent="0.35">
      <c r="A2" s="1125" t="s">
        <v>135</v>
      </c>
      <c r="B2" s="1125"/>
      <c r="C2" s="1125"/>
      <c r="D2" s="1125"/>
      <c r="E2" s="1125"/>
      <c r="F2" s="1125"/>
      <c r="G2" s="1125"/>
      <c r="H2" s="1125"/>
    </row>
    <row r="3" spans="1:12" ht="21" x14ac:dyDescent="0.35">
      <c r="A3" s="1135" t="s">
        <v>1522</v>
      </c>
      <c r="B3" s="1135"/>
      <c r="C3" s="1135"/>
      <c r="D3" s="1135"/>
      <c r="E3" s="1135"/>
      <c r="F3" s="1135"/>
      <c r="G3" s="1135"/>
      <c r="H3" s="1135"/>
    </row>
    <row r="4" spans="1:12" ht="21" x14ac:dyDescent="0.35">
      <c r="A4" s="10" t="s">
        <v>1523</v>
      </c>
      <c r="B4" s="10"/>
      <c r="C4" s="10"/>
      <c r="D4" s="10"/>
      <c r="E4" s="10"/>
      <c r="F4" s="10"/>
      <c r="G4" s="10"/>
      <c r="H4" s="10"/>
    </row>
    <row r="5" spans="1:12" ht="21" customHeight="1" x14ac:dyDescent="0.3">
      <c r="A5" s="1043" t="s">
        <v>0</v>
      </c>
      <c r="B5" s="1043" t="s">
        <v>5</v>
      </c>
      <c r="C5" s="1043" t="s">
        <v>1</v>
      </c>
      <c r="D5" s="1043" t="s">
        <v>3</v>
      </c>
      <c r="E5" s="1043" t="s">
        <v>13</v>
      </c>
      <c r="F5" s="1043" t="s">
        <v>2</v>
      </c>
      <c r="G5" s="1043" t="s">
        <v>4</v>
      </c>
      <c r="H5" s="1043" t="s">
        <v>31</v>
      </c>
      <c r="I5" s="909">
        <v>1</v>
      </c>
      <c r="J5" s="909">
        <v>2</v>
      </c>
      <c r="K5" s="909">
        <v>3</v>
      </c>
      <c r="L5" s="1043">
        <v>4</v>
      </c>
    </row>
    <row r="6" spans="1:12" ht="21" x14ac:dyDescent="0.35">
      <c r="A6" s="13">
        <v>1</v>
      </c>
      <c r="B6" s="24" t="s">
        <v>1718</v>
      </c>
      <c r="C6" s="21" t="s">
        <v>1719</v>
      </c>
      <c r="D6" s="827" t="s">
        <v>1720</v>
      </c>
      <c r="E6" s="20" t="s">
        <v>721</v>
      </c>
      <c r="F6" s="906" t="s">
        <v>1340</v>
      </c>
      <c r="G6" s="20" t="s">
        <v>34</v>
      </c>
      <c r="H6" s="106" t="s">
        <v>1721</v>
      </c>
      <c r="I6" s="1031"/>
      <c r="J6" s="1031"/>
      <c r="K6" s="1031" t="s">
        <v>1524</v>
      </c>
      <c r="L6" s="1032"/>
    </row>
    <row r="7" spans="1:12" ht="21" x14ac:dyDescent="0.35">
      <c r="A7" s="13"/>
      <c r="B7" s="24" t="s">
        <v>1722</v>
      </c>
      <c r="C7" s="21" t="s">
        <v>1723</v>
      </c>
      <c r="D7" s="924"/>
      <c r="E7" s="20"/>
      <c r="F7" s="823"/>
      <c r="G7" s="20"/>
      <c r="H7" s="1041" t="s">
        <v>1463</v>
      </c>
      <c r="I7" s="1031"/>
      <c r="J7" s="1031"/>
      <c r="K7" s="1031"/>
      <c r="L7" s="1032"/>
    </row>
    <row r="8" spans="1:12" ht="21" x14ac:dyDescent="0.35">
      <c r="A8" s="13"/>
      <c r="B8" s="24"/>
      <c r="C8" s="226" t="s">
        <v>1724</v>
      </c>
      <c r="D8" s="859"/>
      <c r="E8" s="20"/>
      <c r="F8" s="859"/>
      <c r="G8" s="20"/>
      <c r="H8" s="106"/>
      <c r="I8" s="1031"/>
      <c r="J8" s="1031"/>
      <c r="K8" s="1031"/>
      <c r="L8" s="1032"/>
    </row>
    <row r="9" spans="1:12" ht="21" x14ac:dyDescent="0.35">
      <c r="A9" s="13"/>
      <c r="B9" s="24"/>
      <c r="C9" s="508" t="s">
        <v>1725</v>
      </c>
      <c r="D9" s="984"/>
      <c r="E9" s="62"/>
      <c r="F9" s="970"/>
      <c r="G9" s="20"/>
      <c r="H9" s="1033"/>
      <c r="I9" s="1031"/>
      <c r="J9" s="1031"/>
      <c r="K9" s="1031"/>
      <c r="L9" s="1032"/>
    </row>
    <row r="10" spans="1:12" ht="21" x14ac:dyDescent="0.3">
      <c r="A10" s="13"/>
      <c r="B10" s="1034"/>
      <c r="C10" s="226" t="s">
        <v>1726</v>
      </c>
      <c r="D10" s="1035"/>
      <c r="E10" s="508"/>
      <c r="F10" s="1036"/>
      <c r="G10" s="1037"/>
      <c r="H10" s="1030"/>
      <c r="I10" s="1031"/>
      <c r="J10" s="1031"/>
      <c r="K10" s="1031"/>
      <c r="L10" s="1032"/>
    </row>
    <row r="11" spans="1:12" ht="21" x14ac:dyDescent="0.3">
      <c r="A11" s="13"/>
      <c r="B11" s="285"/>
      <c r="C11" s="178"/>
      <c r="D11" s="1038"/>
      <c r="E11" s="178"/>
      <c r="F11" s="324"/>
      <c r="G11" s="177"/>
      <c r="H11" s="1039"/>
      <c r="I11" s="777"/>
      <c r="J11" s="777"/>
      <c r="K11" s="777"/>
      <c r="L11" s="1040"/>
    </row>
    <row r="12" spans="1:12" ht="21" x14ac:dyDescent="0.35">
      <c r="A12" s="56">
        <v>2</v>
      </c>
      <c r="B12" s="98" t="s">
        <v>713</v>
      </c>
      <c r="C12" s="154" t="s">
        <v>1462</v>
      </c>
      <c r="D12" s="61" t="s">
        <v>712</v>
      </c>
      <c r="E12" s="74" t="s">
        <v>721</v>
      </c>
      <c r="F12" s="109" t="s">
        <v>1340</v>
      </c>
      <c r="G12" s="74" t="s">
        <v>34</v>
      </c>
      <c r="H12" s="1029" t="s">
        <v>1463</v>
      </c>
      <c r="I12" s="434"/>
      <c r="J12" s="434"/>
      <c r="K12" s="778" t="s">
        <v>1524</v>
      </c>
      <c r="L12" s="434"/>
    </row>
    <row r="13" spans="1:12" ht="21" x14ac:dyDescent="0.35">
      <c r="A13" s="13"/>
      <c r="B13" s="21" t="s">
        <v>714</v>
      </c>
      <c r="C13" s="10" t="s">
        <v>1464</v>
      </c>
      <c r="D13" s="115"/>
      <c r="E13" s="10"/>
      <c r="F13" s="20"/>
      <c r="G13" s="22"/>
      <c r="H13" s="21"/>
      <c r="I13" s="199"/>
      <c r="J13" s="199"/>
      <c r="K13" s="199"/>
      <c r="L13" s="199"/>
    </row>
    <row r="14" spans="1:12" ht="21" x14ac:dyDescent="0.35">
      <c r="A14" s="13"/>
      <c r="B14" s="21" t="s">
        <v>715</v>
      </c>
      <c r="C14" s="10" t="s">
        <v>1465</v>
      </c>
      <c r="D14" s="21"/>
      <c r="E14" s="10"/>
      <c r="F14" s="21"/>
      <c r="G14" s="22"/>
      <c r="H14" s="21"/>
      <c r="I14" s="199"/>
      <c r="J14" s="199"/>
      <c r="K14" s="199"/>
      <c r="L14" s="199"/>
    </row>
    <row r="15" spans="1:12" ht="21" x14ac:dyDescent="0.35">
      <c r="A15" s="33"/>
      <c r="B15" s="92" t="s">
        <v>189</v>
      </c>
      <c r="C15" s="239"/>
      <c r="D15" s="407"/>
      <c r="E15" s="422"/>
      <c r="F15" s="386"/>
      <c r="G15" s="27"/>
      <c r="H15" s="266"/>
      <c r="I15" s="176"/>
      <c r="J15" s="176"/>
      <c r="K15" s="176"/>
      <c r="L15" s="176"/>
    </row>
    <row r="18" spans="1:12" ht="18.75" x14ac:dyDescent="0.2">
      <c r="A18" s="1119" t="s">
        <v>1551</v>
      </c>
      <c r="B18" s="1119"/>
      <c r="C18" s="1119"/>
      <c r="D18" s="1119"/>
      <c r="E18" s="1119"/>
      <c r="F18" s="1119"/>
      <c r="G18" s="1119"/>
      <c r="H18" s="1119"/>
      <c r="I18" s="1119"/>
      <c r="J18" s="1119"/>
      <c r="K18" s="1119"/>
      <c r="L18" s="1119"/>
    </row>
  </sheetData>
  <mergeCells count="4">
    <mergeCell ref="A18:L18"/>
    <mergeCell ref="A1:H1"/>
    <mergeCell ref="A2:H2"/>
    <mergeCell ref="A3:H3"/>
  </mergeCells>
  <pageMargins left="0.51181102362204722" right="0.11811023622047245" top="0.62992125984251968" bottom="0.74803149606299213" header="0.31496062992125984" footer="0.31496062992125984"/>
  <pageSetup paperSize="9" firstPageNumber="61" orientation="landscape" useFirstPageNumber="1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Layout" zoomScale="80" zoomScaleNormal="100" zoomScalePageLayoutView="80" workbookViewId="0">
      <selection activeCell="D28" sqref="D28"/>
    </sheetView>
  </sheetViews>
  <sheetFormatPr defaultColWidth="9" defaultRowHeight="15" x14ac:dyDescent="0.25"/>
  <cols>
    <col min="1" max="1" width="7.125" style="1" customWidth="1"/>
    <col min="2" max="2" width="94.5" style="1" customWidth="1"/>
    <col min="3" max="3" width="31.625" style="1" customWidth="1"/>
    <col min="4" max="4" width="30.125" style="1" customWidth="1"/>
    <col min="5" max="5" width="22.75" style="1" customWidth="1"/>
    <col min="6" max="6" width="18.125" style="1" customWidth="1"/>
    <col min="7" max="16384" width="9" style="1"/>
  </cols>
  <sheetData>
    <row r="1" spans="1:6" ht="21" x14ac:dyDescent="0.35">
      <c r="A1" s="1133" t="s">
        <v>745</v>
      </c>
      <c r="B1" s="1133"/>
      <c r="C1" s="1133"/>
      <c r="D1" s="1133"/>
      <c r="E1" s="1133"/>
      <c r="F1" s="10"/>
    </row>
    <row r="2" spans="1:6" ht="21" x14ac:dyDescent="0.35">
      <c r="A2" s="1137" t="s">
        <v>75</v>
      </c>
      <c r="B2" s="1137"/>
      <c r="C2" s="1137"/>
      <c r="D2" s="1137"/>
      <c r="E2" s="1137"/>
      <c r="F2" s="10"/>
    </row>
    <row r="3" spans="1:6" ht="21" x14ac:dyDescent="0.35">
      <c r="A3" s="1080" t="s">
        <v>0</v>
      </c>
      <c r="B3" s="1080" t="s">
        <v>6</v>
      </c>
      <c r="C3" s="1080" t="s">
        <v>7</v>
      </c>
      <c r="D3" s="3" t="s">
        <v>8</v>
      </c>
      <c r="E3" s="1081" t="s">
        <v>27</v>
      </c>
      <c r="F3" s="10"/>
    </row>
    <row r="4" spans="1:6" ht="21" x14ac:dyDescent="0.35">
      <c r="A4" s="3">
        <v>1</v>
      </c>
      <c r="B4" s="6" t="s">
        <v>14</v>
      </c>
      <c r="C4" s="3"/>
      <c r="D4" s="3"/>
      <c r="E4" s="1082"/>
      <c r="F4" s="10"/>
    </row>
    <row r="5" spans="1:6" ht="21" x14ac:dyDescent="0.35">
      <c r="A5" s="3"/>
      <c r="B5" s="4" t="s">
        <v>16</v>
      </c>
      <c r="C5" s="1083">
        <v>35</v>
      </c>
      <c r="D5" s="1084">
        <v>319650</v>
      </c>
      <c r="E5" s="1082"/>
      <c r="F5" s="10"/>
    </row>
    <row r="6" spans="1:6" ht="21" x14ac:dyDescent="0.35">
      <c r="A6" s="3"/>
      <c r="B6" s="4" t="s">
        <v>17</v>
      </c>
      <c r="C6" s="1083">
        <v>1</v>
      </c>
      <c r="D6" s="1084">
        <v>5000</v>
      </c>
      <c r="E6" s="1082"/>
      <c r="F6" s="10"/>
    </row>
    <row r="7" spans="1:6" ht="21" x14ac:dyDescent="0.35">
      <c r="A7" s="3"/>
      <c r="B7" s="4" t="s">
        <v>18</v>
      </c>
      <c r="C7" s="1083">
        <v>16</v>
      </c>
      <c r="D7" s="1084">
        <v>110000</v>
      </c>
      <c r="E7" s="1082"/>
      <c r="F7" s="10"/>
    </row>
    <row r="8" spans="1:6" ht="21" x14ac:dyDescent="0.35">
      <c r="A8" s="3"/>
      <c r="B8" s="4" t="s">
        <v>19</v>
      </c>
      <c r="C8" s="1083">
        <v>6</v>
      </c>
      <c r="D8" s="1084">
        <v>45000</v>
      </c>
      <c r="E8" s="1082"/>
      <c r="F8" s="10"/>
    </row>
    <row r="9" spans="1:6" ht="21" x14ac:dyDescent="0.35">
      <c r="A9" s="3"/>
      <c r="B9" s="3" t="s">
        <v>9</v>
      </c>
      <c r="C9" s="1085">
        <f>SUM(C5:C8)</f>
        <v>58</v>
      </c>
      <c r="D9" s="1086">
        <f>SUM(D5:D8)</f>
        <v>479650</v>
      </c>
      <c r="E9" s="1082"/>
      <c r="F9" s="1087"/>
    </row>
    <row r="10" spans="1:6" ht="21" x14ac:dyDescent="0.35">
      <c r="A10" s="3">
        <v>2</v>
      </c>
      <c r="B10" s="6" t="s">
        <v>76</v>
      </c>
      <c r="C10" s="1083"/>
      <c r="D10" s="1084"/>
      <c r="E10" s="1082"/>
      <c r="F10" s="10"/>
    </row>
    <row r="11" spans="1:6" ht="21" x14ac:dyDescent="0.35">
      <c r="A11" s="3"/>
      <c r="B11" s="4" t="s">
        <v>28</v>
      </c>
      <c r="C11" s="1083">
        <v>8</v>
      </c>
      <c r="D11" s="1084">
        <v>33200</v>
      </c>
      <c r="E11" s="1082"/>
      <c r="F11" s="10"/>
    </row>
    <row r="12" spans="1:6" ht="21" x14ac:dyDescent="0.35">
      <c r="A12" s="3"/>
      <c r="B12" s="4" t="s">
        <v>20</v>
      </c>
      <c r="C12" s="1083">
        <v>32</v>
      </c>
      <c r="D12" s="1084">
        <v>137000</v>
      </c>
      <c r="E12" s="1082"/>
      <c r="F12" s="10"/>
    </row>
    <row r="13" spans="1:6" ht="25.5" customHeight="1" x14ac:dyDescent="0.35">
      <c r="A13" s="372"/>
      <c r="B13" s="5" t="s">
        <v>21</v>
      </c>
      <c r="C13" s="1083">
        <v>1</v>
      </c>
      <c r="D13" s="1084">
        <v>5000</v>
      </c>
      <c r="E13" s="1082"/>
      <c r="F13" s="1088"/>
    </row>
    <row r="14" spans="1:6" ht="21" x14ac:dyDescent="0.35">
      <c r="A14" s="372"/>
      <c r="B14" s="473" t="s">
        <v>29</v>
      </c>
      <c r="C14" s="1083">
        <v>1</v>
      </c>
      <c r="D14" s="1084">
        <v>0</v>
      </c>
      <c r="E14" s="1082"/>
      <c r="F14" s="10"/>
    </row>
    <row r="15" spans="1:6" ht="21" x14ac:dyDescent="0.35">
      <c r="A15" s="3"/>
      <c r="B15" s="5" t="s">
        <v>1495</v>
      </c>
      <c r="C15" s="1083">
        <v>1</v>
      </c>
      <c r="D15" s="1084">
        <v>0</v>
      </c>
      <c r="E15" s="1082"/>
      <c r="F15" s="10"/>
    </row>
    <row r="16" spans="1:6" ht="21" x14ac:dyDescent="0.35">
      <c r="A16" s="3"/>
      <c r="B16" s="3" t="s">
        <v>9</v>
      </c>
      <c r="C16" s="1085">
        <v>43</v>
      </c>
      <c r="D16" s="1086">
        <f>SUM(D11:D15)</f>
        <v>175200</v>
      </c>
      <c r="E16" s="1082"/>
      <c r="F16" s="10"/>
    </row>
    <row r="17" spans="1:7" ht="21" x14ac:dyDescent="0.35">
      <c r="A17" s="3">
        <v>3</v>
      </c>
      <c r="B17" s="6" t="s">
        <v>10</v>
      </c>
      <c r="C17" s="1083"/>
      <c r="D17" s="1084"/>
      <c r="E17" s="1082"/>
      <c r="F17" s="10"/>
    </row>
    <row r="18" spans="1:7" ht="21" x14ac:dyDescent="0.35">
      <c r="A18" s="3"/>
      <c r="B18" s="4" t="s">
        <v>22</v>
      </c>
      <c r="C18" s="1083">
        <v>9</v>
      </c>
      <c r="D18" s="1084">
        <v>665000</v>
      </c>
      <c r="E18" s="1082"/>
      <c r="F18" s="10"/>
    </row>
    <row r="19" spans="1:7" ht="21" x14ac:dyDescent="0.35">
      <c r="A19" s="3"/>
      <c r="B19" s="3" t="s">
        <v>9</v>
      </c>
      <c r="C19" s="1085">
        <f>SUM(C18)</f>
        <v>9</v>
      </c>
      <c r="D19" s="1086">
        <f>SUM(D18)</f>
        <v>665000</v>
      </c>
      <c r="E19" s="379"/>
      <c r="F19" s="10"/>
    </row>
    <row r="20" spans="1:7" ht="21" x14ac:dyDescent="0.35">
      <c r="A20" s="3">
        <v>4</v>
      </c>
      <c r="B20" s="6" t="s">
        <v>11</v>
      </c>
      <c r="C20" s="1083"/>
      <c r="D20" s="1084"/>
      <c r="E20" s="379"/>
      <c r="F20" s="10"/>
    </row>
    <row r="21" spans="1:7" ht="21" x14ac:dyDescent="0.35">
      <c r="A21" s="3"/>
      <c r="B21" s="4" t="s">
        <v>23</v>
      </c>
      <c r="C21" s="1083">
        <v>14</v>
      </c>
      <c r="D21" s="1084">
        <v>130000</v>
      </c>
      <c r="E21" s="379"/>
      <c r="F21" s="10"/>
    </row>
    <row r="22" spans="1:7" ht="21" x14ac:dyDescent="0.35">
      <c r="A22" s="3"/>
      <c r="B22" s="4" t="s">
        <v>24</v>
      </c>
      <c r="C22" s="1083">
        <v>3</v>
      </c>
      <c r="D22" s="1084">
        <v>5000</v>
      </c>
      <c r="E22" s="379"/>
      <c r="F22" s="10"/>
    </row>
    <row r="23" spans="1:7" ht="21" x14ac:dyDescent="0.35">
      <c r="A23" s="3"/>
      <c r="B23" s="7" t="s">
        <v>25</v>
      </c>
      <c r="C23" s="1083">
        <f>SUM(สรุปแยกตามแหล่งงบ!C24)</f>
        <v>2</v>
      </c>
      <c r="D23" s="1084">
        <v>0</v>
      </c>
      <c r="E23" s="379"/>
      <c r="F23" s="10"/>
    </row>
    <row r="24" spans="1:7" ht="21" x14ac:dyDescent="0.35">
      <c r="A24" s="3"/>
      <c r="B24" s="4" t="s">
        <v>26</v>
      </c>
      <c r="C24" s="1083">
        <f>SUM(สรุปแยกตามแหล่งงบ!C25)</f>
        <v>1</v>
      </c>
      <c r="D24" s="1084">
        <v>0</v>
      </c>
      <c r="E24" s="379"/>
      <c r="F24" s="10"/>
    </row>
    <row r="25" spans="1:7" ht="21" x14ac:dyDescent="0.35">
      <c r="A25" s="3"/>
      <c r="B25" s="3" t="s">
        <v>9</v>
      </c>
      <c r="C25" s="1085">
        <f>SUM(C21:C24)</f>
        <v>20</v>
      </c>
      <c r="D25" s="1086">
        <f>SUM(D21:D24)</f>
        <v>135000</v>
      </c>
      <c r="E25" s="379"/>
      <c r="F25" s="10"/>
    </row>
    <row r="26" spans="1:7" ht="21" x14ac:dyDescent="0.35">
      <c r="A26" s="3">
        <v>5</v>
      </c>
      <c r="B26" s="1089" t="s">
        <v>1541</v>
      </c>
      <c r="C26" s="1083"/>
      <c r="D26" s="1084"/>
      <c r="E26" s="379"/>
      <c r="F26" s="10"/>
    </row>
    <row r="27" spans="1:7" ht="21" x14ac:dyDescent="0.35">
      <c r="A27" s="3"/>
      <c r="B27" s="1090" t="s">
        <v>1542</v>
      </c>
      <c r="C27" s="1083">
        <v>2</v>
      </c>
      <c r="D27" s="1084">
        <v>0</v>
      </c>
      <c r="E27" s="379"/>
      <c r="F27" s="10"/>
    </row>
    <row r="28" spans="1:7" ht="21" x14ac:dyDescent="0.35">
      <c r="A28" s="1091"/>
      <c r="B28" s="3" t="s">
        <v>9</v>
      </c>
      <c r="C28" s="1083">
        <v>2</v>
      </c>
      <c r="D28" s="1084">
        <v>0</v>
      </c>
      <c r="E28" s="379"/>
      <c r="F28" s="10"/>
    </row>
    <row r="29" spans="1:7" ht="21" x14ac:dyDescent="0.35">
      <c r="A29" s="1138" t="s">
        <v>12</v>
      </c>
      <c r="B29" s="1139"/>
      <c r="C29" s="1085">
        <f>C9+C16+C19+C25+C28</f>
        <v>132</v>
      </c>
      <c r="D29" s="1086">
        <f>D9+D16+D19+D25</f>
        <v>1454850</v>
      </c>
      <c r="E29" s="379"/>
      <c r="F29" s="10"/>
    </row>
    <row r="30" spans="1:7" ht="21" customHeight="1" x14ac:dyDescent="0.35">
      <c r="A30" s="90"/>
      <c r="B30" s="10"/>
      <c r="C30" s="10"/>
      <c r="D30" s="10"/>
      <c r="E30" s="512"/>
      <c r="F30" s="10"/>
    </row>
    <row r="31" spans="1:7" ht="21" x14ac:dyDescent="0.35">
      <c r="A31" s="90"/>
      <c r="B31" s="1092" t="s">
        <v>1543</v>
      </c>
      <c r="C31" s="1093"/>
      <c r="D31" s="1093"/>
      <c r="E31" s="90"/>
      <c r="F31" s="90"/>
      <c r="G31" s="2"/>
    </row>
    <row r="32" spans="1:7" ht="21" x14ac:dyDescent="0.35">
      <c r="A32" s="1094"/>
      <c r="B32" s="1141" t="s">
        <v>15</v>
      </c>
      <c r="C32" s="1141"/>
      <c r="D32" s="1141"/>
      <c r="E32" s="90"/>
      <c r="F32" s="90"/>
      <c r="G32" s="2"/>
    </row>
    <row r="33" spans="1:7" ht="21" x14ac:dyDescent="0.35">
      <c r="A33" s="1094"/>
      <c r="B33" s="1141" t="s">
        <v>1728</v>
      </c>
      <c r="C33" s="1141"/>
      <c r="D33" s="1141"/>
      <c r="E33" s="90"/>
      <c r="F33" s="39"/>
      <c r="G33" s="2"/>
    </row>
    <row r="34" spans="1:7" ht="21" x14ac:dyDescent="0.35">
      <c r="A34" s="1094"/>
      <c r="B34" s="1140"/>
      <c r="C34" s="1140"/>
      <c r="D34" s="1140"/>
      <c r="E34" s="1133"/>
      <c r="F34" s="1133"/>
      <c r="G34" s="2"/>
    </row>
    <row r="35" spans="1:7" ht="21" x14ac:dyDescent="0.35">
      <c r="A35" s="90"/>
      <c r="B35" s="1095"/>
      <c r="C35" s="1095"/>
      <c r="D35" s="1096"/>
      <c r="E35" s="90"/>
      <c r="F35" s="90"/>
      <c r="G35" s="2"/>
    </row>
    <row r="36" spans="1:7" ht="21" x14ac:dyDescent="0.35">
      <c r="A36" s="1097" t="s">
        <v>1544</v>
      </c>
      <c r="B36" s="1098" t="s">
        <v>1545</v>
      </c>
      <c r="C36" s="1136" t="s">
        <v>1546</v>
      </c>
      <c r="D36" s="1136"/>
      <c r="E36" s="1136"/>
      <c r="F36" s="10"/>
    </row>
    <row r="37" spans="1:7" ht="21" x14ac:dyDescent="0.35">
      <c r="A37" s="90"/>
      <c r="B37" s="1099" t="s">
        <v>1494</v>
      </c>
      <c r="C37" s="1133" t="s">
        <v>1494</v>
      </c>
      <c r="D37" s="1133"/>
      <c r="E37" s="1133"/>
      <c r="F37" s="10"/>
    </row>
    <row r="38" spans="1:7" ht="21" x14ac:dyDescent="0.35">
      <c r="A38" s="775"/>
      <c r="B38" s="1099" t="s">
        <v>1549</v>
      </c>
      <c r="C38" s="1133" t="s">
        <v>1550</v>
      </c>
      <c r="D38" s="1133"/>
      <c r="E38" s="1133"/>
      <c r="F38" s="10"/>
    </row>
    <row r="39" spans="1:7" ht="18.75" x14ac:dyDescent="0.3">
      <c r="A39" s="8"/>
      <c r="C39" s="9"/>
    </row>
  </sheetData>
  <mergeCells count="10">
    <mergeCell ref="C36:E36"/>
    <mergeCell ref="C37:E37"/>
    <mergeCell ref="C38:E38"/>
    <mergeCell ref="A1:E1"/>
    <mergeCell ref="A2:E2"/>
    <mergeCell ref="E34:F34"/>
    <mergeCell ref="A29:B29"/>
    <mergeCell ref="B34:D34"/>
    <mergeCell ref="B32:D32"/>
    <mergeCell ref="B33:D33"/>
  </mergeCells>
  <printOptions horizontalCentered="1"/>
  <pageMargins left="0.39370078740157483" right="0.15748031496062992" top="0.19685039370078741" bottom="0.15748031496062992" header="0.15748031496062992" footer="0.15748031496062992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8"/>
  <sheetViews>
    <sheetView tabSelected="1" view="pageBreakPreview" zoomScale="80" zoomScaleNormal="100" zoomScaleSheetLayoutView="80" zoomScalePageLayoutView="60" workbookViewId="0">
      <selection activeCell="D29" sqref="D29"/>
    </sheetView>
  </sheetViews>
  <sheetFormatPr defaultColWidth="9" defaultRowHeight="21" x14ac:dyDescent="0.35"/>
  <cols>
    <col min="1" max="1" width="4.5" style="10" customWidth="1"/>
    <col min="2" max="2" width="76.25" style="10" customWidth="1"/>
    <col min="3" max="3" width="10.75" style="10" customWidth="1"/>
    <col min="4" max="4" width="13.375" style="766" customWidth="1"/>
    <col min="5" max="5" width="15.625" style="766" customWidth="1"/>
    <col min="6" max="6" width="16.5" style="766" customWidth="1"/>
    <col min="7" max="7" width="13.375" style="766" customWidth="1"/>
    <col min="8" max="8" width="15.75" style="766" customWidth="1"/>
    <col min="9" max="9" width="11.75" style="766" customWidth="1"/>
    <col min="10" max="10" width="15.375" style="766" customWidth="1"/>
    <col min="11" max="11" width="19" style="766" customWidth="1"/>
    <col min="12" max="12" width="9" style="10"/>
    <col min="13" max="13" width="17.125" style="10" customWidth="1"/>
    <col min="14" max="16384" width="9" style="10"/>
  </cols>
  <sheetData>
    <row r="1" spans="1:11" ht="23.25" x14ac:dyDescent="0.35">
      <c r="A1" s="1145" t="s">
        <v>746</v>
      </c>
      <c r="B1" s="1145"/>
      <c r="C1" s="1145"/>
      <c r="D1" s="1145"/>
      <c r="E1" s="1145"/>
      <c r="F1" s="1145"/>
      <c r="G1" s="1145"/>
      <c r="H1" s="1145"/>
      <c r="I1" s="1145"/>
      <c r="J1" s="1145"/>
      <c r="K1" s="1145"/>
    </row>
    <row r="2" spans="1:11" ht="31.5" customHeight="1" x14ac:dyDescent="0.35">
      <c r="A2" s="1142" t="s">
        <v>536</v>
      </c>
      <c r="B2" s="1142"/>
      <c r="C2" s="1142"/>
      <c r="D2" s="1142"/>
      <c r="E2" s="1142"/>
      <c r="F2" s="1142"/>
      <c r="G2" s="1142"/>
      <c r="H2" s="1142"/>
      <c r="I2" s="1142"/>
      <c r="J2" s="1142"/>
      <c r="K2" s="1142"/>
    </row>
    <row r="3" spans="1:11" x14ac:dyDescent="0.35">
      <c r="A3" s="1143" t="s">
        <v>0</v>
      </c>
      <c r="B3" s="1143" t="s">
        <v>529</v>
      </c>
      <c r="C3" s="933" t="s">
        <v>530</v>
      </c>
      <c r="D3" s="1146" t="s">
        <v>34</v>
      </c>
      <c r="E3" s="1146"/>
      <c r="F3" s="1146"/>
      <c r="G3" s="1143" t="s">
        <v>531</v>
      </c>
      <c r="H3" s="1143"/>
      <c r="I3" s="1143" t="s">
        <v>532</v>
      </c>
      <c r="J3" s="1143"/>
      <c r="K3" s="933" t="s">
        <v>391</v>
      </c>
    </row>
    <row r="4" spans="1:11" x14ac:dyDescent="0.35">
      <c r="A4" s="1144"/>
      <c r="B4" s="1144"/>
      <c r="C4" s="934" t="s">
        <v>392</v>
      </c>
      <c r="D4" s="1022" t="s">
        <v>392</v>
      </c>
      <c r="E4" s="737" t="s">
        <v>1732</v>
      </c>
      <c r="F4" s="1022" t="s">
        <v>533</v>
      </c>
      <c r="G4" s="770" t="s">
        <v>392</v>
      </c>
      <c r="H4" s="770" t="s">
        <v>533</v>
      </c>
      <c r="I4" s="770" t="s">
        <v>392</v>
      </c>
      <c r="J4" s="770" t="s">
        <v>533</v>
      </c>
      <c r="K4" s="1012" t="s">
        <v>534</v>
      </c>
    </row>
    <row r="5" spans="1:11" x14ac:dyDescent="0.35">
      <c r="A5" s="3">
        <v>1</v>
      </c>
      <c r="B5" s="6" t="s">
        <v>535</v>
      </c>
      <c r="C5" s="1100"/>
      <c r="D5" s="1101"/>
      <c r="E5" s="1101"/>
      <c r="F5" s="1101"/>
      <c r="G5" s="1102"/>
      <c r="H5" s="1103"/>
      <c r="I5" s="1102"/>
      <c r="J5" s="1104"/>
      <c r="K5" s="1103"/>
    </row>
    <row r="6" spans="1:11" x14ac:dyDescent="0.35">
      <c r="A6" s="3"/>
      <c r="B6" s="4" t="s">
        <v>537</v>
      </c>
      <c r="C6" s="1105">
        <f>D6+G6+I6</f>
        <v>35</v>
      </c>
      <c r="D6" s="1106">
        <v>15</v>
      </c>
      <c r="E6" s="1106">
        <v>0</v>
      </c>
      <c r="F6" s="1106">
        <v>0</v>
      </c>
      <c r="G6" s="1105">
        <v>19</v>
      </c>
      <c r="H6" s="1107">
        <v>319650</v>
      </c>
      <c r="I6" s="1105">
        <v>1</v>
      </c>
      <c r="J6" s="1107">
        <v>0</v>
      </c>
      <c r="K6" s="1107">
        <f>SUM(F6,H6,J6)</f>
        <v>319650</v>
      </c>
    </row>
    <row r="7" spans="1:11" x14ac:dyDescent="0.35">
      <c r="A7" s="3"/>
      <c r="B7" s="4" t="s">
        <v>17</v>
      </c>
      <c r="C7" s="1105">
        <f t="shared" ref="C7:C9" si="0">D7+G7+I7</f>
        <v>1</v>
      </c>
      <c r="D7" s="1106">
        <f>COUNTIF(ยุทธ1!G364:G370,"เงินบำรุง")</f>
        <v>1</v>
      </c>
      <c r="E7" s="1106">
        <v>1</v>
      </c>
      <c r="F7" s="1106">
        <f>SUMIFS(ยุทธ1!F364:F370,ยุทธ1!G364:G370,"เงินบำรุง")</f>
        <v>5000</v>
      </c>
      <c r="G7" s="1105">
        <f>COUNTIF(ยุทธ1!G364:G370,"อปท.")+COUNTIF(ยุทธ1!G364:G370,"อปท./เทศบาล")+COUNTIF(ยุทธ1!G364:G370,"อปท./อบต.ม่วง")+COUNTIF(ยุทธ1!G364:G370,"เทศบาล")+COUNTIF(ยุทธ1!G364:G370,"อบต.ม่วง")+COUNTIF(ยุทธ1!G364:G370,"กองทุนสุขภาพทุก อปท.")+COUNTIF(ยุทธ1!G364:G370,"เทศบาลตำบลบ้านม่วง")</f>
        <v>0</v>
      </c>
      <c r="H7" s="1107">
        <f>SUMIFS(ยุทธ1!F364:F370,ยุทธ1!G364:G370,"อปท.")+SUMIFS(ยุทธ1!F364:F370,ยุทธ1!G364:G370,"อปท./เทศบาล")+SUMIFS(ยุทธ1!F364:F370,ยุทธ1!G364:G370,"อบต.ม่วง")+SUMIFS(ยุทธ1!F364:F370,ยุทธ1!G364:G370,"เทศบาลตำบลบ้านม่วง")+SUMIFS(ยุทธ1!F364:F370,ยุทธ1!G364:G370,"อปท./อบต.ม่วง")+SUMIFS(ยุทธ1!F364:F370,ยุทธ1!G364:G370,"กองทุนสุขภาพทุก อปท.")</f>
        <v>0</v>
      </c>
      <c r="I7" s="1105"/>
      <c r="J7" s="1107"/>
      <c r="K7" s="1107">
        <f t="shared" ref="K7:K23" si="1">SUM(F7,H7,J7)</f>
        <v>5000</v>
      </c>
    </row>
    <row r="8" spans="1:11" x14ac:dyDescent="0.35">
      <c r="A8" s="3"/>
      <c r="B8" s="4" t="s">
        <v>18</v>
      </c>
      <c r="C8" s="1105">
        <f t="shared" si="0"/>
        <v>16</v>
      </c>
      <c r="D8" s="1106">
        <v>9</v>
      </c>
      <c r="E8" s="1106">
        <v>1</v>
      </c>
      <c r="F8" s="1106">
        <f>SUMIFS(ยุทธ1!F385:F549,ยุทธ1!G385:G549,"เงินบำรุง")</f>
        <v>20000</v>
      </c>
      <c r="G8" s="1105">
        <v>6</v>
      </c>
      <c r="H8" s="1107">
        <v>90000</v>
      </c>
      <c r="I8" s="1105">
        <v>1</v>
      </c>
      <c r="J8" s="1107">
        <v>0</v>
      </c>
      <c r="K8" s="1107">
        <f t="shared" si="1"/>
        <v>110000</v>
      </c>
    </row>
    <row r="9" spans="1:11" x14ac:dyDescent="0.35">
      <c r="A9" s="3"/>
      <c r="B9" s="4" t="s">
        <v>19</v>
      </c>
      <c r="C9" s="1105">
        <f t="shared" si="0"/>
        <v>6</v>
      </c>
      <c r="D9" s="1106">
        <v>5</v>
      </c>
      <c r="E9" s="40">
        <v>3</v>
      </c>
      <c r="F9" s="40">
        <f>SUMIFS(ยุทธ1!F563:F622,ยุทธ1!G563:G622,"เงินบำรุง")</f>
        <v>45000</v>
      </c>
      <c r="G9" s="1105">
        <f>COUNTIF(ยุทธ1!G563:G622,"อปท.")+COUNTIF(ยุทธ1!G563:G622,"อปท./เทศบาล")+COUNTIF(ยุทธ1!G563:G622,"อปท./อบต.ม่วง")+COUNTIF(ยุทธ1!G563:G622,"เทศบาล")+COUNTIF(ยุทธ1!G563:G622,"อบต.ม่วง")+COUNTIF(ยุทธ1!G563:G622,"กองทุนสุขภาพทุก อปท.")+COUNTIF(ยุทธ1!G563:G622,"เทศบาลตำบลบ้านม่วง")</f>
        <v>1</v>
      </c>
      <c r="H9" s="1107">
        <f>SUMIFS(ยุทธ1!F563:F622,ยุทธ1!G563:G622,"อปท.")+SUMIFS(ยุทธ1!F563:F622,ยุทธ1!G563:G622,"อปท./เทศบาล")+SUMIFS(ยุทธ1!F563:F622,ยุทธ1!G563:G622,"อบต.ม่วง")+SUMIFS(ยุทธ1!F563:F622,ยุทธ1!G563:G622,"เทศบาลตำบลบ้านม่วง")+SUMIFS(ยุทธ1!F563:F622,ยุทธ1!G563:G622,"อปท./อบต.ม่วง")+SUMIFS(ยุทธ1!F563:F622,ยุทธ1!G563:G622,"กองทุนสุขภาพทุก อปท.")</f>
        <v>0</v>
      </c>
      <c r="I9" s="184"/>
      <c r="J9" s="1108"/>
      <c r="K9" s="1107">
        <f t="shared" si="1"/>
        <v>45000</v>
      </c>
    </row>
    <row r="10" spans="1:11" s="378" customFormat="1" x14ac:dyDescent="0.35">
      <c r="A10" s="1115"/>
      <c r="B10" s="1115" t="s">
        <v>9</v>
      </c>
      <c r="C10" s="1116">
        <f>SUM(C6:C9)</f>
        <v>58</v>
      </c>
      <c r="D10" s="1117">
        <f t="shared" ref="D10:K10" si="2">SUM(D6:D9)</f>
        <v>30</v>
      </c>
      <c r="E10" s="1117">
        <f>SUM(E6:E9)</f>
        <v>5</v>
      </c>
      <c r="F10" s="1117">
        <f>SUM(F6:F9)</f>
        <v>70000</v>
      </c>
      <c r="G10" s="1116">
        <f t="shared" si="2"/>
        <v>26</v>
      </c>
      <c r="H10" s="1116">
        <f t="shared" si="2"/>
        <v>409650</v>
      </c>
      <c r="I10" s="1116">
        <f t="shared" si="2"/>
        <v>2</v>
      </c>
      <c r="J10" s="1116">
        <f t="shared" si="2"/>
        <v>0</v>
      </c>
      <c r="K10" s="1116">
        <f t="shared" si="2"/>
        <v>479650</v>
      </c>
    </row>
    <row r="11" spans="1:11" x14ac:dyDescent="0.35">
      <c r="A11" s="3">
        <v>2</v>
      </c>
      <c r="B11" s="6" t="s">
        <v>76</v>
      </c>
      <c r="C11" s="1105"/>
      <c r="D11" s="1106"/>
      <c r="E11" s="1106"/>
      <c r="F11" s="1109"/>
      <c r="G11" s="1105"/>
      <c r="H11" s="1107"/>
      <c r="I11" s="1105"/>
      <c r="J11" s="1107"/>
      <c r="K11" s="1107"/>
    </row>
    <row r="12" spans="1:11" s="311" customFormat="1" x14ac:dyDescent="0.35">
      <c r="A12" s="3"/>
      <c r="B12" s="4" t="s">
        <v>28</v>
      </c>
      <c r="C12" s="1105">
        <f>D12+G12+I12</f>
        <v>8</v>
      </c>
      <c r="D12" s="1106">
        <v>4</v>
      </c>
      <c r="E12" s="1106">
        <v>2</v>
      </c>
      <c r="F12" s="1109">
        <v>23000</v>
      </c>
      <c r="G12" s="1105">
        <v>2</v>
      </c>
      <c r="H12" s="1107">
        <v>10200</v>
      </c>
      <c r="I12" s="1105">
        <v>2</v>
      </c>
      <c r="J12" s="1107">
        <v>0</v>
      </c>
      <c r="K12" s="1107">
        <f t="shared" si="1"/>
        <v>33200</v>
      </c>
    </row>
    <row r="13" spans="1:11" s="311" customFormat="1" x14ac:dyDescent="0.35">
      <c r="A13" s="3"/>
      <c r="B13" s="4" t="s">
        <v>565</v>
      </c>
      <c r="C13" s="1105">
        <f t="shared" ref="C13:C16" si="3">D13+G13+I13</f>
        <v>32</v>
      </c>
      <c r="D13" s="1106">
        <v>26</v>
      </c>
      <c r="E13" s="1106">
        <v>2</v>
      </c>
      <c r="F13" s="1109">
        <v>70000</v>
      </c>
      <c r="G13" s="1105">
        <v>4</v>
      </c>
      <c r="H13" s="1107">
        <v>47000</v>
      </c>
      <c r="I13" s="1105">
        <v>2</v>
      </c>
      <c r="J13" s="1107">
        <v>20000</v>
      </c>
      <c r="K13" s="1107">
        <f t="shared" si="1"/>
        <v>137000</v>
      </c>
    </row>
    <row r="14" spans="1:11" ht="24.75" customHeight="1" x14ac:dyDescent="0.35">
      <c r="A14" s="372"/>
      <c r="B14" s="5" t="s">
        <v>21</v>
      </c>
      <c r="C14" s="1105">
        <f t="shared" si="3"/>
        <v>1</v>
      </c>
      <c r="D14" s="1106">
        <v>1</v>
      </c>
      <c r="E14" s="1106">
        <v>1</v>
      </c>
      <c r="F14" s="1109">
        <v>5000</v>
      </c>
      <c r="G14" s="1105">
        <f>COUNTIF(ยุทธ2!G613:G631,"อปท.")+COUNTIF(ยุทธ2!G613:G631,"อปท./เทศบาล")+COUNTIF(ยุทธ2!G613:G631,"อปท./อบต.ม่วง")+COUNTIF(ยุทธ2!G613:G631,"เทศบาล")+COUNTIF(ยุทธ2!G613:G631,"อบต.ม่วง")+COUNTIF(ยุทธ2!G613:G631,"แหล่งกองทุนสุขภาพทุก อปท.")+COUNTIF(ยุทธ2!G613:G631,"เทศบาลตำบลบ้านม่วง")</f>
        <v>0</v>
      </c>
      <c r="H14" s="1107">
        <f>SUMIFS(ยุทธ2!F613:F631,ยุทธ2!G613:G631,"อปท.")+SUMIFS(ยุทธ2!F613:F631,ยุทธ2!G613:G631,"อปท./เทศบาล")+SUMIFS(ยุทธ2!F613:F631,ยุทธ2!G613:G631,"อบต.ม่วง")+SUMIFS(ยุทธ2!F613:F631,ยุทธ2!G613:G631,"เทศบาลตำบลบ้านม่วง")+SUMIFS(ยุทธ2!F613:F631,ยุทธ2!G613:G631,"อปท./อบต.ม่วง")+SUMIFS(ยุทธ2!F613:F631,ยุทธ2!G613:G631,"กองทุนสุขภาพทุก อปท.")</f>
        <v>0</v>
      </c>
      <c r="I14" s="1105"/>
      <c r="J14" s="1107"/>
      <c r="K14" s="1107">
        <f t="shared" si="1"/>
        <v>5000</v>
      </c>
    </row>
    <row r="15" spans="1:11" x14ac:dyDescent="0.35">
      <c r="A15" s="372"/>
      <c r="B15" s="5" t="s">
        <v>29</v>
      </c>
      <c r="C15" s="1105">
        <f t="shared" si="3"/>
        <v>1</v>
      </c>
      <c r="D15" s="1106">
        <f>COUNTIF(ยุทธ2!G640:G650,"เงินบำรุง")</f>
        <v>0</v>
      </c>
      <c r="E15" s="1106">
        <v>0</v>
      </c>
      <c r="F15" s="1109">
        <f>SUMIFS(ยุทธ2!F640:F650,ยุทธ2!G640:G650,"เงินบำรุง")</f>
        <v>0</v>
      </c>
      <c r="G15" s="1105">
        <f>COUNTIF(ยุทธ2!G640:G650,"อปท.")+COUNTIF(ยุทธ2!G640:G650,"อปท./เทศบาล")+COUNTIF(ยุทธ2!G640:G650,"อปท./อบต.ม่วง")+COUNTIF(ยุทธ2!G640:G650,"เทศบาล")+COUNTIF(ยุทธ2!G640:G650,"อบต.ม่วง")+COUNTIF(ยุทธ2!G640:G650,"แหล่งกองทุนสุขภาพทุก อปท.")+COUNTIF(ยุทธ2!G640:G650,"เทศบาลตำบลบ้านม่วง")</f>
        <v>0</v>
      </c>
      <c r="H15" s="1107">
        <f>SUMIFS(ยุทธ2!F640:F650,ยุทธ2!G640:G650,"อปท.")+SUMIFS(ยุทธ2!F640:F650,ยุทธ2!G640:G650,"อปท./เทศบาล")+SUMIFS(ยุทธ2!F640:F650,ยุทธ2!G640:G650,"อบต.ม่วง")+SUMIFS(ยุทธ2!F640:F650,ยุทธ2!G640:G650,"เทศบาลตำบลบ้านม่วง")+SUMIFS(ยุทธ2!F640:F650,ยุทธ2!G640:G650,"อปท./อบต.ม่วง")+SUMIFS(ยุทธ2!F640:F650,ยุทธ2!G640:G650,"กองทุนสุขภาพทุก อปท.")</f>
        <v>0</v>
      </c>
      <c r="I15" s="1105">
        <v>1</v>
      </c>
      <c r="J15" s="1107">
        <v>0</v>
      </c>
      <c r="K15" s="1107">
        <f t="shared" si="1"/>
        <v>0</v>
      </c>
    </row>
    <row r="16" spans="1:11" ht="19.899999999999999" customHeight="1" x14ac:dyDescent="0.35">
      <c r="A16" s="3"/>
      <c r="B16" s="5" t="s">
        <v>578</v>
      </c>
      <c r="C16" s="1105">
        <f t="shared" si="3"/>
        <v>1</v>
      </c>
      <c r="D16" s="1106">
        <f>COUNTIF(ยุทธ2!G672:G684,"เงินบำรุง")</f>
        <v>1</v>
      </c>
      <c r="E16" s="1106">
        <v>0</v>
      </c>
      <c r="F16" s="1109">
        <f>SUMIFS(ยุทธ2!F672:F684,ยุทธ2!G672:G684,"เงินบำรุง")</f>
        <v>0</v>
      </c>
      <c r="G16" s="1105">
        <f>COUNTIF(ยุทธ2!G672:G684,"อปท.")+COUNTIF(ยุทธ2!G672:G684,"อปท./เทศบาล")+COUNTIF(ยุทธ2!G672:G684,"อปท./อบต.ม่วง")+COUNTIF(ยุทธ2!G672:G684,"เทศบาล")+COUNTIF(ยุทธ2!G672:G684,"อบต.ม่วง")+COUNTIF(ยุทธ2!G672:G684,"กองทุนสุขภาพทุก อปท.")+COUNTIF(ยุทธ2!G672:G684,"เทศบาลตำบลบ้านม่วง")</f>
        <v>0</v>
      </c>
      <c r="H16" s="1107">
        <f>SUMIFS(ยุทธ2!F672:F684,ยุทธ2!G672:G684,"อปท.")+SUMIFS(ยุทธ2!F672:F684,ยุทธ2!G672:G684,"อปท./เทศบาล")+SUMIFS(ยุทธ2!F672:F684,ยุทธ2!G672:G684,"อบต.ม่วง")+SUMIFS(ยุทธ2!F672:F684,ยุทธ2!G672:G684,"เทศบาลตำบลบ้านม่วง")+SUMIFS(ยุทธ2!F672:F684,ยุทธ2!G672:G684,"อปท./อบต.ม่วง")+SUMIFS(ยุทธ2!F672:F684,ยุทธ2!G672:G684,"กองทุนสุขภาพทุก อปท.")</f>
        <v>0</v>
      </c>
      <c r="I16" s="1105"/>
      <c r="J16" s="1107"/>
      <c r="K16" s="1107">
        <f t="shared" si="1"/>
        <v>0</v>
      </c>
    </row>
    <row r="17" spans="1:13" s="378" customFormat="1" x14ac:dyDescent="0.35">
      <c r="A17" s="1115"/>
      <c r="B17" s="1115" t="s">
        <v>9</v>
      </c>
      <c r="C17" s="1116">
        <f>SUM(C12:C16)</f>
        <v>43</v>
      </c>
      <c r="D17" s="1117">
        <f t="shared" ref="D17:J17" si="4">SUM(D12:D16)</f>
        <v>32</v>
      </c>
      <c r="E17" s="1117">
        <f>SUM(E12:E16)</f>
        <v>5</v>
      </c>
      <c r="F17" s="1117">
        <f>SUM(F12:F16)</f>
        <v>98000</v>
      </c>
      <c r="G17" s="1116">
        <f t="shared" si="4"/>
        <v>6</v>
      </c>
      <c r="H17" s="1116">
        <f>SUM(H12:H16)</f>
        <v>57200</v>
      </c>
      <c r="I17" s="1116">
        <f t="shared" si="4"/>
        <v>5</v>
      </c>
      <c r="J17" s="1116">
        <f t="shared" si="4"/>
        <v>20000</v>
      </c>
      <c r="K17" s="1116">
        <f>SUM(K12:K16)</f>
        <v>175200</v>
      </c>
    </row>
    <row r="18" spans="1:13" x14ac:dyDescent="0.35">
      <c r="A18" s="3">
        <v>3</v>
      </c>
      <c r="B18" s="6" t="s">
        <v>1547</v>
      </c>
      <c r="C18" s="1105"/>
      <c r="D18" s="1106"/>
      <c r="E18" s="1106"/>
      <c r="F18" s="1109"/>
      <c r="G18" s="1105"/>
      <c r="H18" s="1107"/>
      <c r="I18" s="1105"/>
      <c r="J18" s="1107"/>
      <c r="K18" s="1107"/>
    </row>
    <row r="19" spans="1:13" x14ac:dyDescent="0.35">
      <c r="A19" s="3"/>
      <c r="B19" s="4" t="s">
        <v>22</v>
      </c>
      <c r="C19" s="1105">
        <f>SUM(D19,G19,I19)</f>
        <v>9</v>
      </c>
      <c r="D19" s="1106">
        <v>9</v>
      </c>
      <c r="E19" s="1106">
        <v>3</v>
      </c>
      <c r="F19" s="1109">
        <v>665000</v>
      </c>
      <c r="G19" s="1105">
        <f>COUNTIF(ยุทธ3!G6:G72,"อปท.")+COUNTIF(ยุทธ3!G6:G72,"อปท./เทศบาล")+COUNTIF(ยุทธ3!G6:G72,"อปท./อบต.ม่วง")+COUNTIF(ยุทธ3!G6:G72,"เทศบาล")+COUNTIF(ยุทธ3!G6:G72,"อบต.ม่วง")+COUNTIF(ยุทธ3!G6:G72,"แหล่งกองทุนสุขภาพทุก อปท.")+COUNTIF(ยุทธ3!G6:G72,"เทศบาลตำบลบ้านม่วง")</f>
        <v>0</v>
      </c>
      <c r="H19" s="1107">
        <f>SUMIFS(ยุทธ3!F6:F72,ยุทธ3!G6:G72,"อปท.")+SUMIFS(ยุทธ3!F6:F72,ยุทธ3!G6:G72,"อปท./เทศบาล")+SUMIFS(ยุทธ3!F6:F72,ยุทธ3!G6:G72,"อบต.ม่วง")+SUMIFS(ยุทธ3!F6:F72,ยุทธ3!G6:G72,"เทศบาลตำบลบ้านม่วง")+SUMIFS(ยุทธ3!F6:F72,ยุทธ3!G6:G72,"อปท./อบต.ม่วง")+SUMIFS(ยุทธ3!F6:F72,ยุทธ3!G6:G72,"กองทุนสุขภาพทุก อปท.")</f>
        <v>0</v>
      </c>
      <c r="I19" s="1105"/>
      <c r="J19" s="1107"/>
      <c r="K19" s="1107">
        <f t="shared" si="1"/>
        <v>665000</v>
      </c>
    </row>
    <row r="20" spans="1:13" s="378" customFormat="1" x14ac:dyDescent="0.35">
      <c r="A20" s="1115"/>
      <c r="B20" s="1115" t="s">
        <v>9</v>
      </c>
      <c r="C20" s="1116">
        <f>SUM(C19)</f>
        <v>9</v>
      </c>
      <c r="D20" s="1117">
        <f t="shared" ref="D20:K20" si="5">SUM(D19)</f>
        <v>9</v>
      </c>
      <c r="E20" s="1117">
        <f>SUM(E19)</f>
        <v>3</v>
      </c>
      <c r="F20" s="1117">
        <f t="shared" si="5"/>
        <v>665000</v>
      </c>
      <c r="G20" s="1116">
        <f t="shared" si="5"/>
        <v>0</v>
      </c>
      <c r="H20" s="1116">
        <f t="shared" si="5"/>
        <v>0</v>
      </c>
      <c r="I20" s="1116">
        <f t="shared" si="5"/>
        <v>0</v>
      </c>
      <c r="J20" s="1116">
        <f t="shared" si="5"/>
        <v>0</v>
      </c>
      <c r="K20" s="1116">
        <f t="shared" si="5"/>
        <v>665000</v>
      </c>
    </row>
    <row r="21" spans="1:13" x14ac:dyDescent="0.35">
      <c r="A21" s="3">
        <v>4</v>
      </c>
      <c r="B21" s="6" t="s">
        <v>1548</v>
      </c>
      <c r="C21" s="1105"/>
      <c r="D21" s="1106"/>
      <c r="E21" s="1106"/>
      <c r="F21" s="1109"/>
      <c r="G21" s="1105"/>
      <c r="H21" s="1107"/>
      <c r="I21" s="1105"/>
      <c r="J21" s="1107"/>
      <c r="K21" s="1107"/>
    </row>
    <row r="22" spans="1:13" x14ac:dyDescent="0.35">
      <c r="A22" s="3"/>
      <c r="B22" s="4" t="s">
        <v>23</v>
      </c>
      <c r="C22" s="1105">
        <f>SUM(D22,G22,I22)</f>
        <v>14</v>
      </c>
      <c r="D22" s="1106">
        <v>14</v>
      </c>
      <c r="E22" s="1106">
        <v>2</v>
      </c>
      <c r="F22" s="1109">
        <v>130000</v>
      </c>
      <c r="G22" s="1105">
        <f>COUNTIF(ยุทธ4!G6:G64,"อปท.")+COUNTIF(ยุทธ4!G6:G64,"อปท./เทศบาล")+COUNTIF(ยุทธ4!G6:G64,"อปท./อบต.ม่วง")+COUNTIF(ยุทธ4!G6:G64,"เทศบาล")+COUNTIF(ยุทธ4!G6:GG64,"อบต.ม่วง")+COUNTIF(ยุทธ4!G6:G64,"กองทุนสุขภาพทุก อปท.")+COUNTIF(ยุทธ4!G6:G64,"เทศบาลตำบลบ้านม่วง")</f>
        <v>0</v>
      </c>
      <c r="H22" s="1107">
        <f>SUMIFS(ยุทธ4!F6:F64,ยุทธ4!G6:G64,"อปท.")+SUMIFS(ยุทธ4!F6:F64,ยุทธ4!G6:G64,"อปท./เทศบาล")+SUMIFS(ยุทธ4!F6:F64,ยุทธ4!G6:G64,"อบต.ม่วง")+SUMIFS(ยุทธ4!F6:F64,ยุทธ4!G6:G64,"เทศบาลตำบลบ้านม่วง")+SUMIFS(ยุทธ4!F6:F64,ยุทธ4!G6:G64,"อปท./อบต.ม่วง")+SUMIFS(ยุทธ4!F6:F64,ยุทธ4!G6:G64,"แหล่งกองทุนสุขภาพทุก อปท.")</f>
        <v>0</v>
      </c>
      <c r="I22" s="1105">
        <v>0</v>
      </c>
      <c r="J22" s="1107"/>
      <c r="K22" s="1107">
        <f t="shared" si="1"/>
        <v>130000</v>
      </c>
    </row>
    <row r="23" spans="1:13" x14ac:dyDescent="0.35">
      <c r="A23" s="3"/>
      <c r="B23" s="4" t="s">
        <v>24</v>
      </c>
      <c r="C23" s="1105">
        <f>SUM(D23,G23,I23)</f>
        <v>3</v>
      </c>
      <c r="D23" s="1106">
        <v>3</v>
      </c>
      <c r="E23" s="1106">
        <v>1</v>
      </c>
      <c r="F23" s="1109">
        <f>SUMIFS(ยุทธ4!F78:F97,ยุทธ4!G78:G97,"เงินบำรุง")</f>
        <v>5000</v>
      </c>
      <c r="G23" s="1105">
        <f>COUNTIF(ยุทธ4!G78:G97,"อปท.")+COUNTIF(ยุทธ4!G78:G97,"อปท./เทศบาล")+COUNTIF(ยุทธ4!G78:G97,"อปท./อบต.ม่วง")+COUNTIF(ยุทธ4!G78:G97,"เทศบาล")+COUNTIF(ยุทธ4!G78:G97,"อบต.ม่วง")+COUNTIF(ยุทธ4!G78:G97,"แหล่งกองทุนสุขภาพทุก อปท.")+COUNTIF(ยุทธ4!G78:G97,"เทศบาลตำบลบ้านม่วง")</f>
        <v>0</v>
      </c>
      <c r="H23" s="1107">
        <f>SUMIFS(ยุทธ4!F78:F97,ยุทธ4!G78:G97,"อปท.")+SUMIFS(ยุทธ4!F78:F97,ยุทธ4!G78:G97,"อปท./เทศบาล")+SUMIFS(ยุทธ4!F78:F97,ยุทธ4!G78:G97,"อบต.ม่วง")+SUMIFS(ยุทธ4!F78:F97,ยุทธ4!G78:G97,"เทศบาลตำบลบ้านม่วง")+SUMIFS(ยุทธ4!F78:F97,ยุทธ4!G78:G97,"อปท./อบต.ม่วง")+SUMIFS(ยุทธ4!F78:F97,ยุทธ4!G78:G97,"กองทุนสุขภาพทุก อปท.")</f>
        <v>0</v>
      </c>
      <c r="I23" s="1105">
        <v>0</v>
      </c>
      <c r="J23" s="1107"/>
      <c r="K23" s="1107">
        <f t="shared" si="1"/>
        <v>5000</v>
      </c>
    </row>
    <row r="24" spans="1:13" x14ac:dyDescent="0.35">
      <c r="A24" s="3"/>
      <c r="B24" s="7" t="s">
        <v>25</v>
      </c>
      <c r="C24" s="1105">
        <f>SUM(D24,G24,I24)</f>
        <v>2</v>
      </c>
      <c r="D24" s="1106">
        <v>2</v>
      </c>
      <c r="E24" s="1106"/>
      <c r="F24" s="1109"/>
      <c r="G24" s="1105"/>
      <c r="H24" s="1107"/>
      <c r="I24" s="1105"/>
      <c r="J24" s="1107"/>
      <c r="K24" s="1107"/>
      <c r="M24" s="371">
        <v>34581356.890000001</v>
      </c>
    </row>
    <row r="25" spans="1:13" x14ac:dyDescent="0.35">
      <c r="A25" s="3"/>
      <c r="B25" s="4" t="s">
        <v>26</v>
      </c>
      <c r="C25" s="1105">
        <f>SUM(D25,G25,I25)</f>
        <v>1</v>
      </c>
      <c r="D25" s="1106">
        <f>COUNTIF(ยุทธ4!G193:G206,"เงินบำรุง")</f>
        <v>1</v>
      </c>
      <c r="E25" s="1106">
        <v>0</v>
      </c>
      <c r="F25" s="1109">
        <f>SUMIFS(ยุทธ4!F193:F206,ยุทธ4!G193:G206,"CUP")+SUMIFS(ยุทธ4!F193:F206,ยุทธ4!G193:G206,"เงินบำรุง")+SUMIFS(ยุทธ4!F193:F206,ยุทธ4!G193:G206,"เงินบำรุง รพ.")+SUMIFS(ยุทธ4!F193:F206,ยุทธ4!G193:G206,"เงินบำรุงรพ.")</f>
        <v>0</v>
      </c>
      <c r="G25" s="1105">
        <f>COUNTIF(ยุทธ4!G193:G206,"อปท.")+COUNTIF(ยุทธ4!G193:G206,"อปท./เทศบาล")+COUNTIF(ยุทธ4!G193:G206,"อปท./อบต.ม่วง")+COUNTIF(ยุทธ4!G193:G206,"เทศบาล")+COUNTIF(ยุทธ4!G193:G206,"อบต.ม่วง")+COUNTIF(ยุทธ4!G193:G206,"กองทุนสุขภาพทุก อปท.")+COUNTIF(ยุทธ4!G193:G206,"เทศบาลตำบลบ้านม่วง")</f>
        <v>0</v>
      </c>
      <c r="H25" s="1107">
        <f>SUMIFS(ยุทธ4!F193:F206,ยุทธ4!G193:G206,"อปท.")+SUMIFS(ยุทธ4!F193:F206,ยุทธ4!G193:G206,"อปท./เทศบาล")+SUMIFS(ยุทธ4!F193:F206,ยุทธ4!G193:G206,"อบต.ม่วง")+SUMIFS(ยุทธ4!F193:F206,ยุทธ4!G193:G206,"เทศบาลตำบลบ้านม่วง")+SUMIFS(ยุทธ4!F193:F206,ยุทธ4!G193:G206,"อปท./อบต.ม่วง")+SUMIFS(ยุทธ4!F193:F206,ยุทธ4!G193:G206,"แหล่งกองทุนสุขภาพทุก อปท.")</f>
        <v>0</v>
      </c>
      <c r="I25" s="1105"/>
      <c r="J25" s="1107"/>
      <c r="K25" s="1107">
        <f>SUM(F25,H25,J25)</f>
        <v>0</v>
      </c>
      <c r="M25" s="371"/>
    </row>
    <row r="26" spans="1:13" s="378" customFormat="1" x14ac:dyDescent="0.35">
      <c r="A26" s="1115"/>
      <c r="B26" s="1115" t="s">
        <v>9</v>
      </c>
      <c r="C26" s="1116">
        <f>SUM(C22:C25)</f>
        <v>20</v>
      </c>
      <c r="D26" s="1116">
        <f t="shared" ref="D26:K26" si="6">SUM(D22:D25)</f>
        <v>20</v>
      </c>
      <c r="E26" s="1116">
        <f>SUM(E22:E25)</f>
        <v>3</v>
      </c>
      <c r="F26" s="1116">
        <f t="shared" si="6"/>
        <v>135000</v>
      </c>
      <c r="G26" s="1116">
        <f t="shared" si="6"/>
        <v>0</v>
      </c>
      <c r="H26" s="1116">
        <f t="shared" si="6"/>
        <v>0</v>
      </c>
      <c r="I26" s="1116">
        <f t="shared" si="6"/>
        <v>0</v>
      </c>
      <c r="J26" s="1116">
        <f t="shared" si="6"/>
        <v>0</v>
      </c>
      <c r="K26" s="1116">
        <f t="shared" si="6"/>
        <v>135000</v>
      </c>
      <c r="M26" s="1110"/>
    </row>
    <row r="27" spans="1:13" x14ac:dyDescent="0.35">
      <c r="A27" s="3">
        <v>5</v>
      </c>
      <c r="B27" s="6" t="s">
        <v>1540</v>
      </c>
      <c r="C27" s="1105"/>
      <c r="D27" s="1106"/>
      <c r="E27" s="1106"/>
      <c r="F27" s="1109"/>
      <c r="G27" s="1105"/>
      <c r="H27" s="1107"/>
      <c r="I27" s="1105"/>
      <c r="J27" s="1107"/>
      <c r="K27" s="1107"/>
      <c r="M27" s="371"/>
    </row>
    <row r="28" spans="1:13" x14ac:dyDescent="0.35">
      <c r="A28" s="3"/>
      <c r="B28" s="10" t="s">
        <v>566</v>
      </c>
      <c r="C28" s="1105">
        <v>2</v>
      </c>
      <c r="D28" s="1106">
        <v>2</v>
      </c>
      <c r="E28" s="1106">
        <v>0</v>
      </c>
      <c r="F28" s="1109">
        <v>0</v>
      </c>
      <c r="G28" s="1105">
        <v>0</v>
      </c>
      <c r="H28" s="1107">
        <v>0</v>
      </c>
      <c r="I28" s="1106"/>
      <c r="J28" s="1106"/>
      <c r="K28" s="1107">
        <f>SUM(F28,H28,J28)</f>
        <v>0</v>
      </c>
    </row>
    <row r="29" spans="1:13" s="378" customFormat="1" x14ac:dyDescent="0.35">
      <c r="A29" s="1115"/>
      <c r="B29" s="1115" t="s">
        <v>9</v>
      </c>
      <c r="C29" s="1116">
        <f>SUM(C28)</f>
        <v>2</v>
      </c>
      <c r="D29" s="1116">
        <f t="shared" ref="D29:K29" si="7">SUM(D28)</f>
        <v>2</v>
      </c>
      <c r="E29" s="1116">
        <f>SUM(E28)</f>
        <v>0</v>
      </c>
      <c r="F29" s="1116">
        <f t="shared" si="7"/>
        <v>0</v>
      </c>
      <c r="G29" s="1116">
        <f t="shared" si="7"/>
        <v>0</v>
      </c>
      <c r="H29" s="1116">
        <f t="shared" si="7"/>
        <v>0</v>
      </c>
      <c r="I29" s="1116">
        <f t="shared" si="7"/>
        <v>0</v>
      </c>
      <c r="J29" s="1116">
        <f t="shared" si="7"/>
        <v>0</v>
      </c>
      <c r="K29" s="1116">
        <f t="shared" si="7"/>
        <v>0</v>
      </c>
    </row>
    <row r="30" spans="1:13" s="378" customFormat="1" x14ac:dyDescent="0.35">
      <c r="A30" s="1147" t="s">
        <v>12</v>
      </c>
      <c r="B30" s="1148"/>
      <c r="C30" s="1116">
        <f>C10+C17+C20+C26+C29</f>
        <v>132</v>
      </c>
      <c r="D30" s="1116">
        <f>D10+D17+D20+D26+D29</f>
        <v>93</v>
      </c>
      <c r="E30" s="1116">
        <f>E10+E17+E20+E26+E29</f>
        <v>16</v>
      </c>
      <c r="F30" s="1116">
        <f>F10+F17+F20+F26+F29</f>
        <v>968000</v>
      </c>
      <c r="G30" s="1116">
        <f t="shared" ref="G30:J30" si="8">G10+G17+G20+G26+G29</f>
        <v>32</v>
      </c>
      <c r="H30" s="1116">
        <f t="shared" si="8"/>
        <v>466850</v>
      </c>
      <c r="I30" s="1116">
        <f t="shared" si="8"/>
        <v>7</v>
      </c>
      <c r="J30" s="1116">
        <f t="shared" si="8"/>
        <v>20000</v>
      </c>
      <c r="K30" s="1116">
        <f>K10+K17+K20+K26+K29</f>
        <v>1454850</v>
      </c>
    </row>
    <row r="31" spans="1:13" ht="24.75" customHeight="1" x14ac:dyDescent="0.35">
      <c r="A31" s="267"/>
      <c r="B31" s="267"/>
      <c r="C31" s="373"/>
      <c r="D31" s="764"/>
      <c r="E31" s="764"/>
      <c r="F31" s="765"/>
      <c r="H31" s="764"/>
      <c r="J31" s="764"/>
      <c r="K31" s="768"/>
    </row>
    <row r="32" spans="1:13" x14ac:dyDescent="0.35">
      <c r="A32" s="769" t="s">
        <v>1496</v>
      </c>
      <c r="B32" s="1131" t="s">
        <v>1736</v>
      </c>
      <c r="C32" s="1131"/>
      <c r="D32" s="804"/>
      <c r="E32" s="804"/>
      <c r="F32" s="1131" t="s">
        <v>1737</v>
      </c>
      <c r="G32" s="1131"/>
      <c r="H32" s="1131"/>
      <c r="I32" s="1131"/>
      <c r="J32" s="1131"/>
      <c r="K32" s="1131"/>
    </row>
    <row r="33" spans="1:11" x14ac:dyDescent="0.35">
      <c r="A33" s="377" t="s">
        <v>1497</v>
      </c>
      <c r="B33" s="1131" t="s">
        <v>1735</v>
      </c>
      <c r="C33" s="1131"/>
      <c r="D33" s="804"/>
      <c r="E33" s="1113"/>
      <c r="F33" s="1149" t="s">
        <v>1738</v>
      </c>
      <c r="G33" s="1149"/>
      <c r="H33" s="1149"/>
      <c r="I33" s="1149"/>
      <c r="J33" s="1149"/>
      <c r="K33" s="1149"/>
    </row>
    <row r="34" spans="1:11" x14ac:dyDescent="0.35">
      <c r="A34" s="374" t="s">
        <v>1498</v>
      </c>
      <c r="B34" s="1131" t="s">
        <v>1733</v>
      </c>
      <c r="C34" s="1131"/>
      <c r="D34" s="804"/>
      <c r="E34" s="804"/>
      <c r="F34" s="1131" t="s">
        <v>1739</v>
      </c>
      <c r="G34" s="1131"/>
      <c r="H34" s="1131"/>
      <c r="I34" s="1131"/>
      <c r="J34" s="1131"/>
      <c r="K34" s="1131"/>
    </row>
    <row r="35" spans="1:11" ht="33" customHeight="1" x14ac:dyDescent="0.35">
      <c r="A35" s="1118"/>
      <c r="B35" s="1125" t="s">
        <v>1734</v>
      </c>
      <c r="C35" s="1125"/>
      <c r="D35" s="1125"/>
      <c r="E35" s="1125"/>
      <c r="F35" s="1125"/>
      <c r="G35" s="1125"/>
      <c r="H35" s="1125"/>
      <c r="I35" s="1125"/>
      <c r="J35" s="1125"/>
      <c r="K35" s="1125"/>
    </row>
    <row r="36" spans="1:11" x14ac:dyDescent="0.35">
      <c r="A36" s="1114"/>
      <c r="B36" s="1114"/>
      <c r="C36" s="1114"/>
      <c r="D36" s="1114"/>
      <c r="E36" s="1114"/>
      <c r="F36" s="1114"/>
      <c r="G36" s="1114"/>
      <c r="H36" s="1114"/>
      <c r="I36" s="1114"/>
      <c r="J36" s="1114"/>
      <c r="K36" s="1114"/>
    </row>
    <row r="37" spans="1:11" x14ac:dyDescent="0.35">
      <c r="A37" s="1114"/>
      <c r="B37" s="1114"/>
      <c r="C37" s="1114"/>
      <c r="D37" s="1114"/>
      <c r="E37" s="1114"/>
      <c r="F37" s="1114"/>
      <c r="G37" s="1114"/>
      <c r="H37" s="1114"/>
      <c r="I37" s="1114"/>
      <c r="J37" s="1114"/>
      <c r="K37" s="1114"/>
    </row>
    <row r="38" spans="1:11" x14ac:dyDescent="0.35">
      <c r="A38" s="1125" t="s">
        <v>1499</v>
      </c>
      <c r="B38" s="1125"/>
      <c r="C38" s="1125"/>
      <c r="D38" s="1125"/>
      <c r="E38" s="1125"/>
      <c r="F38" s="1125"/>
      <c r="G38" s="1125"/>
      <c r="H38" s="1125"/>
      <c r="I38" s="1125"/>
      <c r="J38" s="1125"/>
      <c r="K38" s="1125"/>
    </row>
  </sheetData>
  <mergeCells count="16">
    <mergeCell ref="A38:K38"/>
    <mergeCell ref="F32:K32"/>
    <mergeCell ref="F33:K33"/>
    <mergeCell ref="F34:K34"/>
    <mergeCell ref="B32:C32"/>
    <mergeCell ref="B33:C33"/>
    <mergeCell ref="B34:C34"/>
    <mergeCell ref="B35:K35"/>
    <mergeCell ref="A2:K2"/>
    <mergeCell ref="A3:A4"/>
    <mergeCell ref="B3:B4"/>
    <mergeCell ref="A1:K1"/>
    <mergeCell ref="D3:F3"/>
    <mergeCell ref="G3:H3"/>
    <mergeCell ref="I3:J3"/>
    <mergeCell ref="A30:B30"/>
  </mergeCells>
  <printOptions horizontalCentered="1" verticalCentered="1"/>
  <pageMargins left="0.31496062992125984" right="0.11811023622047245" top="0.15748031496062992" bottom="0.15748031496062992" header="0.11811023622047245" footer="0.19685039370078741"/>
  <pageSetup paperSize="9" scale="63" orientation="landscape" horizontalDpi="1200" verticalDpi="1200" r:id="rId1"/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Layout" topLeftCell="A4" zoomScaleNormal="100" workbookViewId="0">
      <selection activeCell="A15" sqref="A15"/>
    </sheetView>
  </sheetViews>
  <sheetFormatPr defaultColWidth="9" defaultRowHeight="18.75" x14ac:dyDescent="0.3"/>
  <cols>
    <col min="1" max="1" width="120.375" style="12" customWidth="1"/>
    <col min="2" max="2" width="4.375" style="773" customWidth="1"/>
    <col min="3" max="16384" width="9" style="12"/>
  </cols>
  <sheetData>
    <row r="1" spans="1:7" s="10" customFormat="1" ht="42.75" customHeight="1" x14ac:dyDescent="0.35">
      <c r="A1" s="1150" t="s">
        <v>1500</v>
      </c>
      <c r="B1" s="1150"/>
    </row>
    <row r="2" spans="1:7" s="10" customFormat="1" ht="20.25" customHeight="1" x14ac:dyDescent="0.35">
      <c r="A2" s="377" t="s">
        <v>1501</v>
      </c>
      <c r="B2" s="771" t="s">
        <v>1502</v>
      </c>
    </row>
    <row r="3" spans="1:7" s="10" customFormat="1" ht="20.25" customHeight="1" x14ac:dyDescent="0.35">
      <c r="A3" s="378" t="s">
        <v>1503</v>
      </c>
      <c r="B3" s="766"/>
    </row>
    <row r="4" spans="1:7" s="10" customFormat="1" ht="20.25" customHeight="1" x14ac:dyDescent="0.35">
      <c r="A4" s="10" t="s">
        <v>1521</v>
      </c>
      <c r="B4" s="764">
        <v>1</v>
      </c>
    </row>
    <row r="5" spans="1:7" s="10" customFormat="1" ht="20.25" customHeight="1" x14ac:dyDescent="0.35">
      <c r="A5" s="10" t="s">
        <v>1517</v>
      </c>
      <c r="B5" s="764">
        <v>15</v>
      </c>
    </row>
    <row r="6" spans="1:7" s="10" customFormat="1" ht="20.25" customHeight="1" x14ac:dyDescent="0.35">
      <c r="A6" s="10" t="s">
        <v>1518</v>
      </c>
      <c r="B6" s="766">
        <v>16</v>
      </c>
    </row>
    <row r="7" spans="1:7" s="10" customFormat="1" ht="27.75" customHeight="1" x14ac:dyDescent="0.35">
      <c r="A7" s="236" t="s">
        <v>1519</v>
      </c>
      <c r="B7" s="772">
        <v>24</v>
      </c>
    </row>
    <row r="8" spans="1:7" s="10" customFormat="1" ht="20.25" customHeight="1" x14ac:dyDescent="0.35">
      <c r="A8" s="378" t="s">
        <v>1504</v>
      </c>
      <c r="B8" s="766"/>
    </row>
    <row r="9" spans="1:7" s="10" customFormat="1" ht="20.25" customHeight="1" x14ac:dyDescent="0.35">
      <c r="A9" s="10" t="s">
        <v>1520</v>
      </c>
      <c r="B9" s="766">
        <v>27</v>
      </c>
    </row>
    <row r="10" spans="1:7" s="10" customFormat="1" ht="20.25" customHeight="1" x14ac:dyDescent="0.35">
      <c r="A10" s="10" t="s">
        <v>1505</v>
      </c>
      <c r="B10" s="766">
        <v>29</v>
      </c>
      <c r="C10" s="311"/>
      <c r="D10" s="311"/>
      <c r="E10" s="311"/>
      <c r="F10" s="311"/>
      <c r="G10" s="311"/>
    </row>
    <row r="11" spans="1:7" s="10" customFormat="1" ht="20.25" customHeight="1" x14ac:dyDescent="0.35">
      <c r="A11" s="10" t="s">
        <v>1506</v>
      </c>
      <c r="B11" s="775">
        <v>49</v>
      </c>
    </row>
    <row r="12" spans="1:7" s="10" customFormat="1" ht="20.25" customHeight="1" x14ac:dyDescent="0.35">
      <c r="A12" s="10" t="s">
        <v>1507</v>
      </c>
      <c r="B12" s="775">
        <v>50</v>
      </c>
    </row>
    <row r="13" spans="1:7" s="10" customFormat="1" ht="27.75" customHeight="1" x14ac:dyDescent="0.35">
      <c r="A13" s="236" t="s">
        <v>1508</v>
      </c>
      <c r="B13" s="776">
        <v>51</v>
      </c>
    </row>
    <row r="14" spans="1:7" s="10" customFormat="1" ht="20.25" customHeight="1" x14ac:dyDescent="0.35">
      <c r="A14" s="378" t="s">
        <v>1509</v>
      </c>
      <c r="B14" s="774"/>
    </row>
    <row r="15" spans="1:7" s="10" customFormat="1" ht="27.75" customHeight="1" x14ac:dyDescent="0.35">
      <c r="A15" s="236" t="s">
        <v>1510</v>
      </c>
      <c r="B15" s="776">
        <v>52</v>
      </c>
    </row>
    <row r="16" spans="1:7" s="10" customFormat="1" ht="20.25" customHeight="1" x14ac:dyDescent="0.35">
      <c r="A16" s="378" t="s">
        <v>1511</v>
      </c>
      <c r="B16" s="774"/>
    </row>
    <row r="17" spans="1:2" s="10" customFormat="1" ht="20.25" customHeight="1" x14ac:dyDescent="0.35">
      <c r="A17" s="10" t="s">
        <v>1512</v>
      </c>
      <c r="B17" s="775">
        <v>55</v>
      </c>
    </row>
    <row r="18" spans="1:2" s="10" customFormat="1" ht="20.25" customHeight="1" x14ac:dyDescent="0.35">
      <c r="A18" s="10" t="s">
        <v>1513</v>
      </c>
      <c r="B18" s="775">
        <v>58</v>
      </c>
    </row>
    <row r="19" spans="1:2" s="10" customFormat="1" ht="20.25" customHeight="1" x14ac:dyDescent="0.35">
      <c r="A19" s="10" t="s">
        <v>1514</v>
      </c>
      <c r="B19" s="775">
        <v>59</v>
      </c>
    </row>
    <row r="20" spans="1:2" s="10" customFormat="1" ht="27.75" customHeight="1" x14ac:dyDescent="0.35">
      <c r="A20" s="236" t="s">
        <v>1515</v>
      </c>
      <c r="B20" s="776">
        <v>61</v>
      </c>
    </row>
    <row r="21" spans="1:2" s="10" customFormat="1" ht="20.25" customHeight="1" x14ac:dyDescent="0.35">
      <c r="A21" s="1079" t="s">
        <v>1727</v>
      </c>
      <c r="B21" s="775"/>
    </row>
    <row r="22" spans="1:2" s="10" customFormat="1" ht="20.25" customHeight="1" x14ac:dyDescent="0.35">
      <c r="A22" s="10" t="s">
        <v>1516</v>
      </c>
      <c r="B22" s="775">
        <v>62</v>
      </c>
    </row>
    <row r="23" spans="1:2" s="10" customFormat="1" ht="21" x14ac:dyDescent="0.35">
      <c r="A23" s="378"/>
      <c r="B23" s="767"/>
    </row>
    <row r="24" spans="1:2" s="10" customFormat="1" ht="21" x14ac:dyDescent="0.35">
      <c r="A24" s="378"/>
      <c r="B24" s="767"/>
    </row>
  </sheetData>
  <mergeCells count="1">
    <mergeCell ref="A1:B1"/>
  </mergeCells>
  <printOptions horizontalCentered="1"/>
  <pageMargins left="0.51181102362204722" right="0.31496062992125984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ยุทธ1</vt:lpstr>
      <vt:lpstr>ยุทธ2</vt:lpstr>
      <vt:lpstr>ยุทธ3</vt:lpstr>
      <vt:lpstr>ยุทธ4</vt:lpstr>
      <vt:lpstr>ยุทธ5</vt:lpstr>
      <vt:lpstr>สรุปงบตามแผนปฏิบัติการปี2567</vt:lpstr>
      <vt:lpstr>สรุปแยกตามแหล่งงบ</vt:lpstr>
      <vt:lpstr>สารบัญ</vt:lpstr>
      <vt:lpstr>สรุปแยกตามแหล่งงบ!Print_Area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</dc:creator>
  <cp:lastModifiedBy>jj</cp:lastModifiedBy>
  <cp:lastPrinted>2023-11-14T02:51:08Z</cp:lastPrinted>
  <dcterms:created xsi:type="dcterms:W3CDTF">2017-07-17T05:42:07Z</dcterms:created>
  <dcterms:modified xsi:type="dcterms:W3CDTF">2023-11-15T08:02:35Z</dcterms:modified>
</cp:coreProperties>
</file>